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0.7\входящие\1. ДЛЯ ОРГ. ОТДЕЛА\от УПРАВЛЕНИЯ ЖКХ\от Цыпнятовой Ю.В\Внес измен в Прогр уличн освещ\"/>
    </mc:Choice>
  </mc:AlternateContent>
  <xr:revisionPtr revIDLastSave="0" documentId="13_ncr:1_{A7DF104F-9471-45AB-8B4D-B601FB2C4A9D}" xr6:coauthVersionLast="45" xr6:coauthVersionMax="45" xr10:uidLastSave="{00000000-0000-0000-0000-000000000000}"/>
  <bookViews>
    <workbookView xWindow="-108" yWindow="-108" windowWidth="23256" windowHeight="12252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Лист1!$B$1:$B$123</definedName>
    <definedName name="_xlnm.Print_Area" localSheetId="0">Лист1!$A$1:$V$122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26" i="1" l="1"/>
  <c r="K15" i="1" l="1"/>
  <c r="M15" i="1"/>
  <c r="O15" i="1"/>
  <c r="Q15" i="1"/>
  <c r="R15" i="1"/>
  <c r="U15" i="1"/>
  <c r="J117" i="1"/>
  <c r="E117" i="1" s="1"/>
  <c r="I117" i="1"/>
  <c r="J77" i="1" l="1"/>
  <c r="E77" i="1" s="1"/>
  <c r="I77" i="1"/>
  <c r="J66" i="1"/>
  <c r="E66" i="1" s="1"/>
  <c r="I66" i="1"/>
  <c r="J63" i="1"/>
  <c r="I59" i="1" l="1"/>
  <c r="I58" i="1"/>
  <c r="I57" i="1"/>
  <c r="I56" i="1"/>
  <c r="I55" i="1"/>
  <c r="I54" i="1"/>
  <c r="I53" i="1"/>
  <c r="I52" i="1"/>
  <c r="I51" i="1"/>
  <c r="I50" i="1"/>
  <c r="I41" i="1"/>
  <c r="J40" i="1"/>
  <c r="I40" i="1"/>
  <c r="E40" i="1"/>
  <c r="I38" i="1"/>
  <c r="J32" i="1"/>
  <c r="E32" i="1" s="1"/>
  <c r="K122" i="1" l="1"/>
  <c r="M122" i="1"/>
  <c r="O122" i="1"/>
  <c r="R122" i="1"/>
  <c r="U122" i="1"/>
  <c r="J121" i="1"/>
  <c r="I121" i="1"/>
  <c r="E121" i="1"/>
  <c r="I63" i="1"/>
  <c r="V119" i="1" l="1"/>
  <c r="V111" i="1"/>
  <c r="V110" i="1"/>
  <c r="P109" i="1"/>
  <c r="S107" i="1"/>
  <c r="T106" i="1"/>
  <c r="J106" i="1" s="1"/>
  <c r="E106" i="1" s="1"/>
  <c r="V105" i="1"/>
  <c r="T103" i="1"/>
  <c r="J103" i="1" s="1"/>
  <c r="E103" i="1" s="1"/>
  <c r="T102" i="1"/>
  <c r="V101" i="1"/>
  <c r="S100" i="1"/>
  <c r="T98" i="1"/>
  <c r="Q122" i="1"/>
  <c r="L96" i="1"/>
  <c r="J96" i="1" s="1"/>
  <c r="E96" i="1" s="1"/>
  <c r="N95" i="1"/>
  <c r="J95" i="1" s="1"/>
  <c r="E95" i="1" s="1"/>
  <c r="N88" i="1"/>
  <c r="J88" i="1" s="1"/>
  <c r="E88" i="1" s="1"/>
  <c r="N86" i="1"/>
  <c r="J17" i="1"/>
  <c r="E17" i="1" s="1"/>
  <c r="J18" i="1"/>
  <c r="E18" i="1" s="1"/>
  <c r="J19" i="1"/>
  <c r="E19" i="1" s="1"/>
  <c r="J20" i="1"/>
  <c r="E20" i="1" s="1"/>
  <c r="J21" i="1"/>
  <c r="J22" i="1"/>
  <c r="E22" i="1" s="1"/>
  <c r="J23" i="1"/>
  <c r="E23" i="1" s="1"/>
  <c r="J24" i="1"/>
  <c r="E24" i="1" s="1"/>
  <c r="J25" i="1"/>
  <c r="E25" i="1" s="1"/>
  <c r="J26" i="1"/>
  <c r="E26" i="1" s="1"/>
  <c r="E27" i="1"/>
  <c r="J28" i="1"/>
  <c r="E28" i="1" s="1"/>
  <c r="J29" i="1"/>
  <c r="E29" i="1" s="1"/>
  <c r="J30" i="1"/>
  <c r="E30" i="1" s="1"/>
  <c r="J31" i="1"/>
  <c r="E31" i="1" s="1"/>
  <c r="J33" i="1"/>
  <c r="E33" i="1" s="1"/>
  <c r="J34" i="1"/>
  <c r="E34" i="1" s="1"/>
  <c r="J35" i="1"/>
  <c r="E35" i="1" s="1"/>
  <c r="J36" i="1"/>
  <c r="E36" i="1" s="1"/>
  <c r="J37" i="1"/>
  <c r="E37" i="1" s="1"/>
  <c r="J38" i="1"/>
  <c r="E38" i="1" s="1"/>
  <c r="J39" i="1"/>
  <c r="E39" i="1" s="1"/>
  <c r="J41" i="1"/>
  <c r="E41" i="1" s="1"/>
  <c r="J42" i="1"/>
  <c r="E42" i="1" s="1"/>
  <c r="J43" i="1"/>
  <c r="E43" i="1" s="1"/>
  <c r="J44" i="1"/>
  <c r="E44" i="1" s="1"/>
  <c r="J45" i="1"/>
  <c r="E45" i="1" s="1"/>
  <c r="J46" i="1"/>
  <c r="J47" i="1"/>
  <c r="E47" i="1" s="1"/>
  <c r="J48" i="1"/>
  <c r="E48" i="1" s="1"/>
  <c r="J49" i="1"/>
  <c r="E49" i="1" s="1"/>
  <c r="J50" i="1"/>
  <c r="E50" i="1" s="1"/>
  <c r="J51" i="1"/>
  <c r="E51" i="1" s="1"/>
  <c r="J52" i="1"/>
  <c r="E52" i="1" s="1"/>
  <c r="J53" i="1"/>
  <c r="E53" i="1" s="1"/>
  <c r="J54" i="1"/>
  <c r="E54" i="1" s="1"/>
  <c r="J55" i="1"/>
  <c r="E55" i="1" s="1"/>
  <c r="J56" i="1"/>
  <c r="E56" i="1" s="1"/>
  <c r="J57" i="1"/>
  <c r="E57" i="1" s="1"/>
  <c r="J58" i="1"/>
  <c r="E58" i="1" s="1"/>
  <c r="J59" i="1"/>
  <c r="E59" i="1" s="1"/>
  <c r="J60" i="1"/>
  <c r="E60" i="1" s="1"/>
  <c r="J61" i="1"/>
  <c r="E61" i="1" s="1"/>
  <c r="J62" i="1"/>
  <c r="E62" i="1" s="1"/>
  <c r="E63" i="1"/>
  <c r="J64" i="1"/>
  <c r="E64" i="1" s="1"/>
  <c r="J65" i="1"/>
  <c r="E65" i="1" s="1"/>
  <c r="J67" i="1"/>
  <c r="E67" i="1" s="1"/>
  <c r="J68" i="1"/>
  <c r="E68" i="1" s="1"/>
  <c r="J69" i="1"/>
  <c r="E69" i="1" s="1"/>
  <c r="J70" i="1"/>
  <c r="E70" i="1" s="1"/>
  <c r="J71" i="1"/>
  <c r="E71" i="1" s="1"/>
  <c r="J72" i="1"/>
  <c r="E72" i="1" s="1"/>
  <c r="J73" i="1"/>
  <c r="E73" i="1" s="1"/>
  <c r="J74" i="1"/>
  <c r="E74" i="1" s="1"/>
  <c r="J75" i="1"/>
  <c r="E75" i="1" s="1"/>
  <c r="J76" i="1"/>
  <c r="E76" i="1" s="1"/>
  <c r="J78" i="1"/>
  <c r="E78" i="1" s="1"/>
  <c r="J79" i="1"/>
  <c r="E79" i="1" s="1"/>
  <c r="J80" i="1"/>
  <c r="E80" i="1" s="1"/>
  <c r="J81" i="1"/>
  <c r="E81" i="1" s="1"/>
  <c r="J82" i="1"/>
  <c r="E82" i="1" s="1"/>
  <c r="J83" i="1"/>
  <c r="E83" i="1" s="1"/>
  <c r="J84" i="1"/>
  <c r="E84" i="1" s="1"/>
  <c r="J85" i="1"/>
  <c r="E85" i="1" s="1"/>
  <c r="J86" i="1"/>
  <c r="E86" i="1" s="1"/>
  <c r="J87" i="1"/>
  <c r="E87" i="1" s="1"/>
  <c r="J89" i="1"/>
  <c r="E89" i="1" s="1"/>
  <c r="J91" i="1"/>
  <c r="E91" i="1" s="1"/>
  <c r="J92" i="1"/>
  <c r="E92" i="1" s="1"/>
  <c r="J93" i="1"/>
  <c r="E93" i="1" s="1"/>
  <c r="J94" i="1"/>
  <c r="E94" i="1" s="1"/>
  <c r="J97" i="1"/>
  <c r="E97" i="1" s="1"/>
  <c r="J98" i="1"/>
  <c r="E98" i="1" s="1"/>
  <c r="J99" i="1"/>
  <c r="E99" i="1" s="1"/>
  <c r="J100" i="1"/>
  <c r="E100" i="1" s="1"/>
  <c r="J101" i="1"/>
  <c r="E101" i="1" s="1"/>
  <c r="J102" i="1"/>
  <c r="E102" i="1" s="1"/>
  <c r="J104" i="1"/>
  <c r="E104" i="1" s="1"/>
  <c r="J105" i="1"/>
  <c r="E105" i="1" s="1"/>
  <c r="J107" i="1"/>
  <c r="E107" i="1" s="1"/>
  <c r="J108" i="1"/>
  <c r="E108" i="1" s="1"/>
  <c r="J109" i="1"/>
  <c r="E109" i="1" s="1"/>
  <c r="J110" i="1"/>
  <c r="E110" i="1" s="1"/>
  <c r="J111" i="1"/>
  <c r="E111" i="1" s="1"/>
  <c r="J112" i="1"/>
  <c r="E112" i="1" s="1"/>
  <c r="J113" i="1"/>
  <c r="E113" i="1" s="1"/>
  <c r="J114" i="1"/>
  <c r="E114" i="1" s="1"/>
  <c r="J115" i="1"/>
  <c r="E115" i="1" s="1"/>
  <c r="J116" i="1"/>
  <c r="E116" i="1" s="1"/>
  <c r="J118" i="1"/>
  <c r="E118" i="1" s="1"/>
  <c r="J119" i="1"/>
  <c r="E119" i="1" s="1"/>
  <c r="J120" i="1"/>
  <c r="E120" i="1" s="1"/>
  <c r="J16" i="1"/>
  <c r="E16" i="1" s="1"/>
  <c r="S15" i="1" l="1"/>
  <c r="N15" i="1"/>
  <c r="S122" i="1"/>
  <c r="L122" i="1"/>
  <c r="L15" i="1"/>
  <c r="T122" i="1"/>
  <c r="T15" i="1"/>
  <c r="V122" i="1"/>
  <c r="V15" i="1"/>
  <c r="P122" i="1"/>
  <c r="P15" i="1"/>
  <c r="E46" i="1"/>
  <c r="E21" i="1"/>
  <c r="J90" i="1"/>
  <c r="E90" i="1" s="1"/>
  <c r="N122" i="1"/>
  <c r="J122" i="1" l="1"/>
  <c r="E122" i="1" s="1"/>
  <c r="E15" i="1"/>
  <c r="J15" i="1"/>
  <c r="L123" i="1"/>
  <c r="J123" i="1"/>
  <c r="I120" i="1"/>
  <c r="I119" i="1"/>
  <c r="I118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6" i="1"/>
  <c r="I75" i="1"/>
  <c r="I74" i="1"/>
  <c r="I73" i="1"/>
  <c r="I72" i="1"/>
  <c r="I71" i="1"/>
  <c r="I70" i="1"/>
  <c r="I69" i="1"/>
  <c r="I68" i="1"/>
  <c r="I65" i="1"/>
  <c r="I64" i="1"/>
  <c r="I62" i="1"/>
  <c r="I61" i="1"/>
  <c r="I60" i="1"/>
  <c r="I49" i="1"/>
  <c r="I48" i="1"/>
  <c r="I47" i="1"/>
  <c r="I46" i="1"/>
  <c r="I39" i="1"/>
  <c r="I37" i="1"/>
  <c r="I36" i="1"/>
  <c r="I35" i="1"/>
  <c r="I34" i="1"/>
  <c r="I29" i="1"/>
  <c r="I28" i="1"/>
  <c r="I27" i="1"/>
  <c r="I25" i="1"/>
  <c r="I24" i="1"/>
  <c r="I23" i="1"/>
  <c r="I21" i="1"/>
  <c r="I20" i="1"/>
  <c r="I19" i="1"/>
  <c r="I18" i="1"/>
  <c r="I17" i="1"/>
  <c r="A17" i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I16" i="1"/>
  <c r="K123" i="1" l="1"/>
</calcChain>
</file>

<file path=xl/sharedStrings.xml><?xml version="1.0" encoding="utf-8"?>
<sst xmlns="http://schemas.openxmlformats.org/spreadsheetml/2006/main" count="339" uniqueCount="231">
  <si>
    <t>Приложение № 3</t>
  </si>
  <si>
    <t xml:space="preserve">"Развитие сетей уличного освещения на территории городского округа Среднеуральск на 2017 – 2028 годы" </t>
  </si>
  <si>
    <t>ПЕРЕЧЕНЬ</t>
  </si>
  <si>
    <t>ОБЪЕКТОВ КАПИТАЛЬНОГО СТРОИТЕЛЬСТВА (РЕКОНСТРУКЦИИ)</t>
  </si>
  <si>
    <t>ДЛЯ БЮДЖЕТНЫХ ИНВЕСТИЦИЙ</t>
  </si>
  <si>
    <t>N строки</t>
  </si>
  <si>
    <t>Наименование объекта капитального строительства (реконструкции)/ Источники расходов на финансирование объекта капитального строительства (реконструкции)</t>
  </si>
  <si>
    <t>Адрес объекта капитального строительства (реконструкции)</t>
  </si>
  <si>
    <t>Форма собственности</t>
  </si>
  <si>
    <t>Сметная стоимость объекта, тыс. рублей</t>
  </si>
  <si>
    <t>Сроки строительства (реконструкции) (проектно-сметных работ, экспертизы проектно-сметной документации)</t>
  </si>
  <si>
    <t>Объемы финансирования, тыс. рублей</t>
  </si>
  <si>
    <t>в текущих ценах (на момент составления проектно-сметной документации)</t>
  </si>
  <si>
    <t>в ценах соответствующих лет реализации проекта</t>
  </si>
  <si>
    <t>начало</t>
  </si>
  <si>
    <t>ввод (завершение)</t>
  </si>
  <si>
    <t>всего</t>
  </si>
  <si>
    <t>ПОДПРОГРАММА 1</t>
  </si>
  <si>
    <t>ул.Исетская, на участке от дома №2 до а/д «г.Верхняя Пышма-г.Среднеуральск-п.Исеть»</t>
  </si>
  <si>
    <t>муниципальная</t>
  </si>
  <si>
    <t xml:space="preserve">ул.Ленина на участке от дома №5б до ул.Советская  </t>
  </si>
  <si>
    <t xml:space="preserve">ул.Советская на участке от дома №5 до ул.Ленина </t>
  </si>
  <si>
    <t>ул.Бахтеева от д.23 до дома №25а</t>
  </si>
  <si>
    <t xml:space="preserve"> ул.Бахтеева от д.45 до дома №25</t>
  </si>
  <si>
    <t>д. Коптяки пер.Лесной</t>
  </si>
  <si>
    <t>ул.Бажова</t>
  </si>
  <si>
    <t>ул.Исетская</t>
  </si>
  <si>
    <t>пер.Малый</t>
  </si>
  <si>
    <t>ул.Полевая</t>
  </si>
  <si>
    <t>ул.Сосновая</t>
  </si>
  <si>
    <t xml:space="preserve"> ул.Самоцветная до ул.Рассветная</t>
  </si>
  <si>
    <t>ул.Уральская</t>
  </si>
  <si>
    <t>ул.Лермонтова, 1</t>
  </si>
  <si>
    <t>ул.Парижской Коммуны, д.8</t>
  </si>
  <si>
    <t>ул.Калинина у дома ул.Калинина, 25</t>
  </si>
  <si>
    <t xml:space="preserve">ул.Парижской Коммуны-Кирова  </t>
  </si>
  <si>
    <t xml:space="preserve">ул.Калинина -Куйбышева </t>
  </si>
  <si>
    <t>ул.Калинина -Советская</t>
  </si>
  <si>
    <t>ул.Куйбышева-Уральская</t>
  </si>
  <si>
    <t xml:space="preserve"> ул.Кирова, 26</t>
  </si>
  <si>
    <t>ул.Уральская-Советская</t>
  </si>
  <si>
    <t>ул.Ленина-Калинина</t>
  </si>
  <si>
    <t>ул.Дзержинского, 38</t>
  </si>
  <si>
    <t>ул.Уральская от ЖБИ до ул.Металлистов.</t>
  </si>
  <si>
    <t>пер.Металлистов.</t>
  </si>
  <si>
    <t>Мероприятие 52. Строительство сетей уличного освещения на ул.Садовая от ул.Куйбышева до ул.Советская.</t>
  </si>
  <si>
    <t>ул.Садовая от ул.Куйбышева до ул.Советская.</t>
  </si>
  <si>
    <t>ул.Октябрьская.</t>
  </si>
  <si>
    <t>ул.Гашева от ул.Октябрьская до Гашева, д.3/2.</t>
  </si>
  <si>
    <t>ул.Кирова.</t>
  </si>
  <si>
    <t>пер. Гашева от ул.Исетская до Гашева, 6в.</t>
  </si>
  <si>
    <t>дублер ул.Бахтеева.</t>
  </si>
  <si>
    <t>ул.Калинина.</t>
  </si>
  <si>
    <t>д. Коптяки ул. Цветочная</t>
  </si>
  <si>
    <t>д. Коптяки ул. Озерная</t>
  </si>
  <si>
    <t>д. Коптяки ул. Сиреневая</t>
  </si>
  <si>
    <t>д. Коптяки ул. Братья Уфимцевых</t>
  </si>
  <si>
    <t>д. Коптяки ул. Зеленая</t>
  </si>
  <si>
    <t>д. Коптяки ул. Набережная</t>
  </si>
  <si>
    <t xml:space="preserve"> д. Коптяки ул. Колхозная</t>
  </si>
  <si>
    <t xml:space="preserve"> д. Коптяки ул. Верхняя</t>
  </si>
  <si>
    <t>д. Коптяки ул. Родниковая</t>
  </si>
  <si>
    <t>д. Коптяки ул. Центральная</t>
  </si>
  <si>
    <t>д. Коптяки, пос.Кирпичный</t>
  </si>
  <si>
    <t>ул. Гашева - Исетская</t>
  </si>
  <si>
    <t>ул. Кирова, 3-7</t>
  </si>
  <si>
    <t>ул. Ленина, 25, 27, 27-А (во дворе домов)</t>
  </si>
  <si>
    <t>пер. Металлистов, ул. Уральская, 2-2а</t>
  </si>
  <si>
    <t>ул. Дзержинского</t>
  </si>
  <si>
    <t xml:space="preserve"> ул. Садовая</t>
  </si>
  <si>
    <t xml:space="preserve">Проулок от ул. Советская до ул. Металлистов </t>
  </si>
  <si>
    <t>Проулок от ул. Советская до ул. Восточная</t>
  </si>
  <si>
    <t>ул. Металлистов до ул. Гагарина</t>
  </si>
  <si>
    <t>ул. Советская (м-н ФорКоп) до ул. Гагарина</t>
  </si>
  <si>
    <t>ул. Бажова</t>
  </si>
  <si>
    <t xml:space="preserve"> ул. Железнодорожников</t>
  </si>
  <si>
    <t>ул. Строителей, 12, 14</t>
  </si>
  <si>
    <t>ул. Куйбышева, 13-17</t>
  </si>
  <si>
    <t xml:space="preserve">ул.2-е отделение совхоза, Черемшанка </t>
  </si>
  <si>
    <t>ул.Парижской коммуны, 4 (до к/т Волна)</t>
  </si>
  <si>
    <t>ул. Куйбышева, 4, 6, ДДТ, ул. Калинина, 10</t>
  </si>
  <si>
    <t xml:space="preserve"> пер.Безымянный</t>
  </si>
  <si>
    <t xml:space="preserve"> ул.Школьников до дома №8 по ул.Набережная</t>
  </si>
  <si>
    <t>Мероприятие 1. Строительство сетей уличного освещения  на ул. Исетская, на участке от дома № 2 до а/д «г.Верхняя Пышма-г.Среднеуральск-п.Исеть»</t>
  </si>
  <si>
    <t xml:space="preserve">Мероприятие 2. Строительство сетей уличного освещения  на ул. Ленина на участке от дома № 5б до ул.Советская  </t>
  </si>
  <si>
    <t xml:space="preserve">Мероприятие 3. Строительство сетей уличного освещения  на ул. Советская на участке от дома № 5 до ул. Ленина </t>
  </si>
  <si>
    <t>Мероприятие 4. Строительство сетей уличного освещения  на пешеходном переходе ул. Бахтеева от д. 23 до дома № 25а</t>
  </si>
  <si>
    <t>Мероприятие 5. Строительство сетей уличного освещения ул. Бахтеева от д. 45 до дома Лесная д.2, корп.3</t>
  </si>
  <si>
    <t xml:space="preserve">Мероприятие 6. Строительство сетей уличного освещения д. Коптяки пер. Лесной
 </t>
  </si>
  <si>
    <t>Мероприятие 7. Строительство сетей уличного освещения д. Коптяки ул.Бажова</t>
  </si>
  <si>
    <t>Мероприятие 8. Строительство сетей уличного освещения д. Коптяки ул. Исетская</t>
  </si>
  <si>
    <t>Мероприятие 9. Строительство сетей уличного освещения д. Коптяки пер. Малый</t>
  </si>
  <si>
    <t>Мероприятие 10. Строительство сетей уличного освещения д. Коптяки ул. Полевая</t>
  </si>
  <si>
    <t>Мероприятие 11. Строительство сетей уличного освещения д. Коптяки ул. Сосновая</t>
  </si>
  <si>
    <t>Мероприятие 12. Строительство сетей уличного освещения в пос. Кирпичный ул. Самоцветная</t>
  </si>
  <si>
    <t>Мероприятие 13. Строительство сетей уличного освещения д. Коптяки ул. Уральская</t>
  </si>
  <si>
    <t>Мероприятие 14. Строительство сетей уличного освещения  на пешеходном переходе ул. Калинина у дома ул. Лермонтова, 1</t>
  </si>
  <si>
    <t>Мероприятие 15. Строительство сетей уличного освещения  на пешеходном переходе ул. Парижской Коммуны, д. 8</t>
  </si>
  <si>
    <t xml:space="preserve">Мероприятие 16. Строительство сетей уличного освещения  на пешеходном переходе ул. Калинина у дома ул. Калинина, 25 (с 2-х сторон) </t>
  </si>
  <si>
    <t>д. Мурзинка,ул.Широкая</t>
  </si>
  <si>
    <t>д.Мурзинка, ул.Родниковая</t>
  </si>
  <si>
    <t>д.Мурзинка, ул.Гвардейская</t>
  </si>
  <si>
    <t>д.Мурзинка, ул.Бажова</t>
  </si>
  <si>
    <t>д.Мурзинка, ул.Лесная</t>
  </si>
  <si>
    <t>д.Мурзинка, ул.Кирова</t>
  </si>
  <si>
    <t xml:space="preserve"> д.Мурзинка, ул.Столбовая</t>
  </si>
  <si>
    <t xml:space="preserve"> д.Мурзинка, ул.Полевая</t>
  </si>
  <si>
    <t xml:space="preserve"> д.Мурзинка,ул.Садовая</t>
  </si>
  <si>
    <t xml:space="preserve"> д.Мурзинка,улУралмашевская.</t>
  </si>
  <si>
    <t>д.Мурзинка, ул.Северная</t>
  </si>
  <si>
    <t xml:space="preserve"> Мурзинка, ул.Ленина</t>
  </si>
  <si>
    <t>д. Мурзинка,ул.Геологов</t>
  </si>
  <si>
    <t>д.Мурзинка, ул.ул.Морозова от дома №8 до дома №43б</t>
  </si>
  <si>
    <t>д.Мурзинка, ул.Набережная</t>
  </si>
  <si>
    <t xml:space="preserve"> д.Мурзинка, ул.Кварцевая</t>
  </si>
  <si>
    <t>д.Мурзинка, ул.Геологов от дома №26/2 до дома №44</t>
  </si>
  <si>
    <t xml:space="preserve"> д.Мурзинка, ул.Морозова от дома №15 до дома №28</t>
  </si>
  <si>
    <t>ул.Советская от ул.Калинина до Советская, 40.</t>
  </si>
  <si>
    <t>проуллк от Советская 40 до ул.Гагарина.</t>
  </si>
  <si>
    <t xml:space="preserve">Металлистов, д.1 до перекрестка Строителей-Советская </t>
  </si>
  <si>
    <t>ул.Дзержинского от ул.Куйбышева до ул.Советская</t>
  </si>
  <si>
    <t xml:space="preserve"> ул.Куйбышева </t>
  </si>
  <si>
    <t>ул.Куйбышева от ул.Ленина до ул.Бахтеева</t>
  </si>
  <si>
    <t>городская площадь ул.Уральская</t>
  </si>
  <si>
    <t>ул.Свердлова</t>
  </si>
  <si>
    <t xml:space="preserve"> ул.Бахтеева</t>
  </si>
  <si>
    <t>ул.Калинина</t>
  </si>
  <si>
    <t>ул.Пар.Коммуны-стоянка у м-на «Верный».</t>
  </si>
  <si>
    <t>пожарный проулок от П.Коммуны до Энергетиков.</t>
  </si>
  <si>
    <t xml:space="preserve"> д. Коптяки ул. Солнечная</t>
  </si>
  <si>
    <t>перекрестка Кирова-Бахтеева до пер.Пихтовый(до земельного участка с кадастровым номером 66:62:0107010:48)</t>
  </si>
  <si>
    <t xml:space="preserve">ул.Школьников </t>
  </si>
  <si>
    <t xml:space="preserve"> Дзержинского от ул.Калинина до ул.Куйбышева</t>
  </si>
  <si>
    <t>ул.Металлистов от ул.Строителей до ул.Уральская,2</t>
  </si>
  <si>
    <t>Итого:</t>
  </si>
  <si>
    <t xml:space="preserve">дома №5 по ул. Лермонтова </t>
  </si>
  <si>
    <t xml:space="preserve">Мероприятие 17. Строительство сетей уличного освещения   на пешеходном переходе у дома №5 по ул. Лермонтова </t>
  </si>
  <si>
    <t xml:space="preserve">Мероприятие 18. Строительство сетей уличного освещения  на пешеходных переходах  ул. Парижской Коммуны-Кирова  </t>
  </si>
  <si>
    <t xml:space="preserve">Мероприятие 19. Строительство сетей уличного освещения  на пешеходном переходе ул. Калинина-Куйбышева </t>
  </si>
  <si>
    <t>Мероприятие 20.Строительство сетей уличного освещения  на пешеходном переходе ул.Калинина -Советская</t>
  </si>
  <si>
    <t>Мероприятие 21. Строительство сетей уличного освещения  на пешеходном переходе ул. Куйбышева-Уральская</t>
  </si>
  <si>
    <t>Мероприятие 22. Строительство сетей уличного освещения  на пешеходном переходе ул. Кирова, 26</t>
  </si>
  <si>
    <t>Мероприятие 23.Строительство сетей уличного освещения  на пешеходном переходе ул.Уральская-Советская</t>
  </si>
  <si>
    <t>Мероприятие 24. Строительство сетей уличного освещения  на пешеходном переходе ул. Ленина-Калинина</t>
  </si>
  <si>
    <t>ул.Ленина-Кирова</t>
  </si>
  <si>
    <t>Мероприятие 25. Строительство сетей уличного освещения  на пешеходном переходе ул. Ленина-Кирова</t>
  </si>
  <si>
    <t>Мероприятие 26. Строительство сетей уличного освещения  на пешеходном переходе ул. Дзержинского, 38 к маг."Магнит"</t>
  </si>
  <si>
    <t>Мероприятие 29. Строительство сетей уличного освещения д. Мурзинка, ул. Геологов</t>
  </si>
  <si>
    <t>Мероприятие 27. Строительство сетей уличного освещения д. Мурзинка, ул. Ленина</t>
  </si>
  <si>
    <t>Мероприятие 28. Строительство сетей уличного освещения д. Мурзинка, ул. Широкая</t>
  </si>
  <si>
    <t>Мероприятие 30.Строительство сетей уличного освещения д.Мурзинка, ул.Родниковая</t>
  </si>
  <si>
    <t>Мероприятие 31.Строительство сетей уличного освещения д.Мурзинка, ул.Гвардейская</t>
  </si>
  <si>
    <t>Мероприятие 32.Строительство сетей уличного освещения д.Мурзинка, ул.Бажова</t>
  </si>
  <si>
    <t>Мероприятие 33.Строительство сетей уличного освещения д.Мурзинка, ул.Лесная</t>
  </si>
  <si>
    <t>Мероприятие 34.Строительство сетей уличного освещения д.Мурзинка, ул.Морозова от дома №8 до дома №43б</t>
  </si>
  <si>
    <t>Мероприятие 35.Строительство сетей уличного освещения д.Мурзинка, ул.Кирова</t>
  </si>
  <si>
    <t>Мероприятие 36.Строительство сетей уличного освещения д.Мурзинка, ул.Набережная</t>
  </si>
  <si>
    <t>Мероприятие 37.Строительство сетей уличного освещения д.Мурзинка, ул.Столбовая</t>
  </si>
  <si>
    <t>Мероприятие 38.Строительство сетей уличного освещения д.Мурзинка, ул.Полевая</t>
  </si>
  <si>
    <t>Мероприятие 39.Строительство сетей уличного освещения д.Мурзинка, ул.Кварцевая</t>
  </si>
  <si>
    <t>Мероприятие 40.Строительство сетей уличного освещения д.Мурзинка, ул.Геологов от дома №26/2 до дома №44</t>
  </si>
  <si>
    <t>Мероприятие 41.Строительство сетей уличного освещения д.Мурзинка, ул.Морозова от дома №15 до дома №28</t>
  </si>
  <si>
    <t>Мероприятие 42. Строительство сетей уличного освещения д.Мурзинка, ул.Северная</t>
  </si>
  <si>
    <t>Мероприятие 43. Строительство сетей уличного освещения д.Мурзинка, ул.Уралмашевская</t>
  </si>
  <si>
    <t>Мероприятие 44. Строительство сетей уличного освещения д.Мурзинка, ул.Садовая</t>
  </si>
  <si>
    <t>Мероприятие 45.Строительство сетей уличного освещения на ул.Советская от ул.Калинина до Советская, 40.</t>
  </si>
  <si>
    <t>Мероприятие 46. Строительство сетей уличного освещения в проулке от Советская 40 до ул.Гагарина.</t>
  </si>
  <si>
    <t xml:space="preserve">Мероприятие 47. Строительство сетей уличного освещения от Металлистов, д.1 до перекрестка Строителей-Советская </t>
  </si>
  <si>
    <t xml:space="preserve">Мероприятие 48. Строительство сетей уличного освещения по  от ул.Металлистов (Строителей, 2) до Державы </t>
  </si>
  <si>
    <t>Мероприятие 49. Строительство сетей уличного освещения от по ул.Металлистов от ул.Строителей до ул.Уральская,2</t>
  </si>
  <si>
    <t>Мероприятие 50. Строительство сетей уличного освещения  от ул.Уральская от ЖБИ до ул.Металлистов</t>
  </si>
  <si>
    <t>Мероприятие 51. Строительство сетей уличного освещения  пер.Металлистов</t>
  </si>
  <si>
    <t>Мероприятие 52. Строительство сетей уличного освещения на тротуаре по ул.Уральская.</t>
  </si>
  <si>
    <t>Мероприятие 54. Строительство сетей уличного освещения на ул.Дзержинского от ул.Куйбышева до ул.Советская.</t>
  </si>
  <si>
    <t>Мероприятие 55 Строительство сетей уличного освещения на тротуаре по ул.Куйбышева.</t>
  </si>
  <si>
    <t>Мероприятие 56. Строительство сетей уличного освещения на ул.Куйбышева от ул.Ленина до ул.Бахтеева.</t>
  </si>
  <si>
    <t xml:space="preserve">Мероприятие 57. Строительство сетей уличного освещения на городской площади: освещение памятника, автостанции, остановок (с 2-х сторон).
</t>
  </si>
  <si>
    <t xml:space="preserve">Мероприятие 58. Строительство сетей уличного освещения на тротуаре по ул.Свердлова.
</t>
  </si>
  <si>
    <t>Мероприятие 59. Строительство сетей уличного освещения на тротуаре по ул.Октябрьская.</t>
  </si>
  <si>
    <t>Мероприятие 60. Строительство сетей уличного освещения на ул.Гашева от ул.Октябрьская до Гашева, д.3/2.</t>
  </si>
  <si>
    <t>Мероприятие 61. Строительство сетей уличного освещения на тротуаре по ул.Кирова</t>
  </si>
  <si>
    <t>Мероприятие 62. Строительство сетей уличного освещения на тротуаре по ул.Ленина (от городской площади до ул.Кирова)</t>
  </si>
  <si>
    <t>ул.Ленина (от городской площади до ул.Кирова)</t>
  </si>
  <si>
    <t>Мероприятие 63. Строительство сетей уличного освещения в пер. Гашева от ул.Исетская до Гашева, 6в.</t>
  </si>
  <si>
    <t>Мероприятие 65. Строительство сетей уличного освещения тротуара ул.Бахтеева.</t>
  </si>
  <si>
    <t>Мероприятие 64. Строительство сетей уличного освещения дублер ул.Бахтеева.</t>
  </si>
  <si>
    <t>Мероприятие 66. Строительство сетей уличного освещения на  тротуаре по  ул.Калинина.</t>
  </si>
  <si>
    <t>Мероприятие 67. Строительство сетей уличного освещения на остановке Волна – с 2х сторон.</t>
  </si>
  <si>
    <t>Мероприятие 68. Строительство сетей уличного освещения на остановке ул.Калинина – с 2х сторон.</t>
  </si>
  <si>
    <t>Мероприятие 69. Строительство сетей уличного освещения на ул.Пар.Коммуны-стоянка у м-на «Верный».</t>
  </si>
  <si>
    <t>Мероприятие 70. Строительство сетей уличного освещения на пожарном проулке от П.Коммуны до Энергетиков.</t>
  </si>
  <si>
    <t xml:space="preserve">Мероприятие 71.Строительство сетей уличного освещения д. Коптяки ул. Солнечная
 </t>
  </si>
  <si>
    <t xml:space="preserve">Мероприятие 72. Строительство сетей уличного освещения д. Коптяки ул. Цветочная
 </t>
  </si>
  <si>
    <t xml:space="preserve">Мероприятие 73. Строительство сетей уличного освещения д. Коптяки ул. Озерная
 </t>
  </si>
  <si>
    <t xml:space="preserve">Мероприятие 74. Строительство сетей уличного освещения д. Коптяки ул. Сиреневая
 </t>
  </si>
  <si>
    <t xml:space="preserve">Мероприятие 75.Строительство сетей уличного освещения д. Коптяки ул. Братья Уфимцевых
 </t>
  </si>
  <si>
    <t xml:space="preserve">Мероприятие 76. Строительство сетей уличного освещения д. Коптяки ул. Зеленая
 </t>
  </si>
  <si>
    <t xml:space="preserve">Мероприятие 77.Строительство сетей уличного освещения д. Коптяки ул. Набережная
 </t>
  </si>
  <si>
    <t xml:space="preserve">Мероприятие 78.Строительство сетей уличного освещения д. Коптяки ул. Колхозная
 </t>
  </si>
  <si>
    <t xml:space="preserve">Мероприятие 79.Строительство сетей уличного освещения д. Коптяки ул. Верхняя
 </t>
  </si>
  <si>
    <t xml:space="preserve">Мероприятие 80.Строительство сетей уличного освещения д. Коптяки ул. Родниковая
 </t>
  </si>
  <si>
    <t xml:space="preserve">Мероприятие 81.Строительство сетей уличного освещения д. Коптяки ул. Центральная
 </t>
  </si>
  <si>
    <t xml:space="preserve">Мероприятие 82.Строительство сетей уличного освещения д. Коптяки, пос.Кирпичный
 </t>
  </si>
  <si>
    <t>Мероприятие 83.Строительство сетей уличного освещения ул. Гашева - Исетская</t>
  </si>
  <si>
    <t>Мероприятие 84.Строительство сетей уличного освещения ул. Кирова, 3-7(во дворе домов)</t>
  </si>
  <si>
    <t>Мероприятие 85.Строительство сетей уличного освещения ул. Ленина, 25, 27, 27-А (во дворе домов)</t>
  </si>
  <si>
    <t>Мероприятие 86.Строительство сетей уличного освещения  ул. Металлистов, пер. Металлистов, ул. Уральская, 2-2а</t>
  </si>
  <si>
    <t>Мероприятие 87.Строительство сетей уличного освещения  ул. Дзержинского</t>
  </si>
  <si>
    <t>Мероприятие 88. Строительство сетей уличного освещения  ул. Садовая</t>
  </si>
  <si>
    <t xml:space="preserve">Мероприятие 89.Строительство сетей уличного освещения Проулок от ул. Советская до ул. Металлистов </t>
  </si>
  <si>
    <t>Мероприятие 90.Строительство сетей уличного освещения Проулок от ул. Советская до ул. Восточная (3 шт.)</t>
  </si>
  <si>
    <t>Мероприятие 91.Строительство сетей уличного освещения Проулок от ул. Металлистов до ул. Гагарина</t>
  </si>
  <si>
    <t xml:space="preserve">Мероприятие 92.Строительство сетей уличного освещения проезда от Региональной дороги на Черемшанку до ул.Металлистов, д.38 </t>
  </si>
  <si>
    <t>Мероприятие 93.Строительство сетей уличного освещения ул. Бажова</t>
  </si>
  <si>
    <t>Мероприятие 94.Строительство сетей уличного освещения  ул. Железнодорожников</t>
  </si>
  <si>
    <t>Мероприятие 95.Строительство сетей уличного освещения  ул. Строителей, 12, 14</t>
  </si>
  <si>
    <t>Мероприятие 96.Строительство сетей уличного освещения  ул. Куйбышева, 13-17</t>
  </si>
  <si>
    <t xml:space="preserve">Мероприятие 97.Строительство сетей уличного освещения ул.2-е отделение совхоза, Черемшанка </t>
  </si>
  <si>
    <t>Мероприятие 98.Строительство сетей уличного освещения ул.Парижской коммуны, 4 (до к/т Волна)</t>
  </si>
  <si>
    <t>Мероприятие 99.Строительство сетей уличного освещения ул. Куйбышева, 4, 6, ДДТ, ул. Калинина, 10</t>
  </si>
  <si>
    <t>Мероприятие 100.Строительство сетей уличного освещения пер.Безымянный</t>
  </si>
  <si>
    <t>Мероприятие 101. Строительство сетей уличного освещения дороги и тротуара по ул.Бахтеева от д.8 до дублера ул.Бахтеева</t>
  </si>
  <si>
    <t>Мероприятие 102. Строительство сетей уличного освещения дороги и тротуара от дублера ул.Бахтеева до д.5 по ул.Лесная, в границах земельного участка №66:62:0301001:1226</t>
  </si>
  <si>
    <t>ул.Бахтеева от д.8 до дублера ул.Бахтеева</t>
  </si>
  <si>
    <t>от дублера ул.Бахтеева до д.5 по ул.Лесная, в границах земельного участка №66:62:0301001:1226</t>
  </si>
  <si>
    <t>Мероприятие 103. Строительство сетей уличного освещения тротуара от ул.Школьников до дома №8 по ул.Набережная</t>
  </si>
  <si>
    <t>Мероприятие 104. Строительство сетей уличного освещения дороги от перекрестка Кирова-Бахтеева до пер.Пихтовый(до земельного участка с кадастровым номером 66:62:0107010:48)</t>
  </si>
  <si>
    <t xml:space="preserve">Мероприятие 105. Строительство сетей уличного освещения тротуара по ул.Школьников </t>
  </si>
  <si>
    <t>Мероприятие 106. Строительство сетей уличного освещения на  тротуаре по Дзержинского от ул.Калинина до ул.Куйбышева</t>
  </si>
  <si>
    <t xml:space="preserve">муниципальной программы «Развитие сетей уличного освещения на территории городского округа Среднеуральск на 2017 – 2028 годы </t>
  </si>
  <si>
    <t>к муниципальной программе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</si>
</sst>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"/>
    <numFmt numFmtId="166" formatCode="###\ ###\ ##0.00"/>
    <numFmt numFmtId="167" formatCode="0.0"/>
  </numFmts>
  <fonts count="10">
    <font>
      <sz val="11"/>
      <color theme="1"/>
      <name val="Calibri"/>
      <charset val="134"/>
      <scheme val="minor"/>
    </font>
    <font>
      <sz val="11"/>
      <color theme="1"/>
      <name val="Liberation Serif"/>
      <family val="1"/>
      <charset val="204"/>
    </font>
    <font>
      <b/>
      <sz val="11"/>
      <name val="Liberation Serif"/>
      <family val="1"/>
      <charset val="204"/>
    </font>
    <font>
      <sz val="11"/>
      <name val="Liberation Serif"/>
      <family val="1"/>
      <charset val="204"/>
    </font>
    <font>
      <sz val="12"/>
      <color theme="1"/>
      <name val="Liberation Serif"/>
      <family val="1"/>
      <charset val="204"/>
    </font>
    <font>
      <sz val="12"/>
      <name val="Liberation Serif"/>
      <family val="1"/>
      <charset val="204"/>
    </font>
    <font>
      <sz val="10"/>
      <name val="Liberation Serif"/>
      <family val="1"/>
      <charset val="204"/>
    </font>
    <font>
      <sz val="10"/>
      <color rgb="FFFF0000"/>
      <name val="Liberation Serif"/>
      <family val="1"/>
      <charset val="204"/>
    </font>
    <font>
      <b/>
      <sz val="10"/>
      <name val="Liberation Serif"/>
      <family val="1"/>
      <charset val="204"/>
    </font>
    <font>
      <sz val="10"/>
      <color indexed="8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2" borderId="0" xfId="0" applyFont="1" applyFill="1"/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2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2" fontId="4" fillId="2" borderId="0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vertical="top"/>
    </xf>
    <xf numFmtId="2" fontId="6" fillId="2" borderId="1" xfId="0" applyNumberFormat="1" applyFont="1" applyFill="1" applyBorder="1" applyAlignment="1">
      <alignment horizontal="center" vertical="top" wrapText="1"/>
    </xf>
    <xf numFmtId="2" fontId="6" fillId="2" borderId="0" xfId="0" applyNumberFormat="1" applyFont="1" applyFill="1"/>
    <xf numFmtId="2" fontId="7" fillId="2" borderId="1" xfId="0" applyNumberFormat="1" applyFont="1" applyFill="1" applyBorder="1" applyAlignment="1">
      <alignment horizontal="center" vertical="top" wrapText="1"/>
    </xf>
    <xf numFmtId="165" fontId="6" fillId="2" borderId="1" xfId="0" applyNumberFormat="1" applyFont="1" applyFill="1" applyBorder="1" applyAlignment="1">
      <alignment horizontal="center" vertical="top" wrapText="1"/>
    </xf>
    <xf numFmtId="0" fontId="6" fillId="2" borderId="0" xfId="0" applyFont="1" applyFill="1"/>
    <xf numFmtId="0" fontId="8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vertical="top"/>
    </xf>
    <xf numFmtId="0" fontId="6" fillId="2" borderId="1" xfId="0" applyFont="1" applyFill="1" applyBorder="1"/>
    <xf numFmtId="2" fontId="6" fillId="2" borderId="2" xfId="0" applyNumberFormat="1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2" fontId="8" fillId="2" borderId="1" xfId="0" applyNumberFormat="1" applyFont="1" applyFill="1" applyBorder="1" applyAlignment="1">
      <alignment vertical="top" wrapText="1"/>
    </xf>
    <xf numFmtId="164" fontId="6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/>
    </xf>
    <xf numFmtId="2" fontId="6" fillId="2" borderId="1" xfId="0" applyNumberFormat="1" applyFont="1" applyFill="1" applyBorder="1" applyAlignment="1">
      <alignment horizontal="center" vertical="top"/>
    </xf>
    <xf numFmtId="4" fontId="6" fillId="2" borderId="1" xfId="0" applyNumberFormat="1" applyFont="1" applyFill="1" applyBorder="1" applyAlignment="1">
      <alignment horizontal="center" vertical="top"/>
    </xf>
    <xf numFmtId="4" fontId="6" fillId="2" borderId="2" xfId="0" applyNumberFormat="1" applyFont="1" applyFill="1" applyBorder="1" applyAlignment="1">
      <alignment horizontal="center" vertical="top"/>
    </xf>
    <xf numFmtId="4" fontId="8" fillId="2" borderId="1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vertical="top" wrapText="1"/>
    </xf>
    <xf numFmtId="2" fontId="6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/>
    </xf>
    <xf numFmtId="2" fontId="1" fillId="2" borderId="0" xfId="0" applyNumberFormat="1" applyFont="1" applyFill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top" wrapText="1"/>
    </xf>
    <xf numFmtId="0" fontId="6" fillId="2" borderId="5" xfId="0" applyFont="1" applyFill="1" applyBorder="1" applyAlignment="1">
      <alignment vertical="top"/>
    </xf>
    <xf numFmtId="2" fontId="6" fillId="2" borderId="4" xfId="0" applyNumberFormat="1" applyFont="1" applyFill="1" applyBorder="1" applyAlignment="1">
      <alignment horizontal="center" vertical="top" wrapText="1"/>
    </xf>
    <xf numFmtId="167" fontId="6" fillId="2" borderId="1" xfId="0" applyNumberFormat="1" applyFont="1" applyFill="1" applyBorder="1" applyAlignment="1">
      <alignment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67" fontId="4" fillId="2" borderId="1" xfId="0" applyNumberFormat="1" applyFont="1" applyFill="1" applyBorder="1" applyAlignment="1">
      <alignment horizontal="center" vertical="center" wrapText="1"/>
    </xf>
    <xf numFmtId="167" fontId="4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2" fontId="1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vertical="center" wrapText="1"/>
    </xf>
    <xf numFmtId="167" fontId="6" fillId="0" borderId="1" xfId="0" applyNumberFormat="1" applyFont="1" applyFill="1" applyBorder="1" applyAlignment="1">
      <alignment vertical="center" wrapText="1"/>
    </xf>
    <xf numFmtId="2" fontId="1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2" fontId="4" fillId="2" borderId="3" xfId="0" applyNumberFormat="1" applyFont="1" applyFill="1" applyBorder="1" applyAlignment="1">
      <alignment horizontal="center" vertical="center"/>
    </xf>
    <xf numFmtId="2" fontId="4" fillId="2" borderId="4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67" fontId="1" fillId="2" borderId="3" xfId="0" applyNumberFormat="1" applyFont="1" applyFill="1" applyBorder="1" applyAlignment="1">
      <alignment horizontal="center" vertical="center"/>
    </xf>
    <xf numFmtId="167" fontId="1" fillId="2" borderId="4" xfId="0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right" vertical="top" wrapText="1"/>
    </xf>
    <xf numFmtId="0" fontId="5" fillId="0" borderId="1" xfId="0" applyFont="1" applyFill="1" applyBorder="1" applyAlignment="1">
      <alignment horizontal="left" vertical="top" wrapText="1"/>
    </xf>
    <xf numFmtId="2" fontId="1" fillId="2" borderId="0" xfId="0" applyNumberFormat="1" applyFont="1" applyFill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23"/>
  <sheetViews>
    <sheetView tabSelected="1" view="pageBreakPreview" topLeftCell="A115" zoomScale="70" zoomScaleNormal="100" zoomScaleSheetLayoutView="70" workbookViewId="0">
      <selection activeCell="L12" sqref="L12"/>
    </sheetView>
  </sheetViews>
  <sheetFormatPr defaultColWidth="9" defaultRowHeight="13.8"/>
  <cols>
    <col min="1" max="1" width="4.88671875" style="1" customWidth="1"/>
    <col min="2" max="2" width="31.44140625" style="1" customWidth="1"/>
    <col min="3" max="3" width="15.109375" style="57" customWidth="1"/>
    <col min="4" max="4" width="9.33203125" style="57" customWidth="1"/>
    <col min="5" max="5" width="12.33203125" style="57" customWidth="1"/>
    <col min="6" max="6" width="4.33203125" style="57" customWidth="1"/>
    <col min="7" max="7" width="4.109375" style="57" customWidth="1"/>
    <col min="8" max="8" width="7.109375" style="57" customWidth="1"/>
    <col min="9" max="9" width="7.6640625" style="57" customWidth="1"/>
    <col min="10" max="10" width="12" style="57" customWidth="1"/>
    <col min="11" max="11" width="11.88671875" style="57" customWidth="1"/>
    <col min="12" max="13" width="9.6640625" style="57" customWidth="1"/>
    <col min="14" max="14" width="9.88671875" style="57" customWidth="1"/>
    <col min="15" max="15" width="10.33203125" style="57" customWidth="1"/>
    <col min="16" max="16" width="11" style="57" customWidth="1"/>
    <col min="17" max="17" width="9.88671875" style="57" customWidth="1"/>
    <col min="18" max="18" width="11.5546875" style="57" customWidth="1"/>
    <col min="19" max="20" width="11" style="57" customWidth="1"/>
    <col min="21" max="21" width="10.109375" style="57" customWidth="1"/>
    <col min="22" max="22" width="10.33203125" style="57" customWidth="1"/>
    <col min="23" max="16384" width="9" style="1"/>
  </cols>
  <sheetData>
    <row r="1" spans="1:22">
      <c r="L1" s="2"/>
      <c r="M1" s="3"/>
      <c r="N1" s="1"/>
      <c r="O1" s="5"/>
      <c r="P1" s="3"/>
      <c r="Q1" s="4" t="s">
        <v>0</v>
      </c>
      <c r="R1" s="3"/>
      <c r="S1" s="3"/>
      <c r="T1" s="3"/>
      <c r="U1" s="3"/>
      <c r="V1" s="3"/>
    </row>
    <row r="2" spans="1:22">
      <c r="L2" s="6"/>
      <c r="M2" s="7"/>
      <c r="N2" s="1"/>
      <c r="O2" s="7"/>
      <c r="P2" s="7"/>
      <c r="Q2" s="7" t="s">
        <v>230</v>
      </c>
      <c r="R2" s="7"/>
      <c r="S2" s="7"/>
      <c r="T2" s="7"/>
      <c r="U2" s="7"/>
      <c r="V2" s="7"/>
    </row>
    <row r="3" spans="1:22" ht="32.4" customHeight="1">
      <c r="K3" s="8"/>
      <c r="L3" s="8"/>
      <c r="M3" s="56"/>
      <c r="N3" s="1"/>
      <c r="O3" s="78"/>
      <c r="P3" s="78"/>
      <c r="Q3" s="61" t="s">
        <v>1</v>
      </c>
      <c r="R3" s="61"/>
      <c r="S3" s="61"/>
      <c r="T3" s="61"/>
      <c r="U3" s="61"/>
      <c r="V3" s="61"/>
    </row>
    <row r="4" spans="1:22" ht="15">
      <c r="A4" s="9"/>
      <c r="J4" s="8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15">
      <c r="A5" s="9"/>
      <c r="J5" s="8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>
      <c r="A6" s="62" t="s">
        <v>2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</row>
    <row r="7" spans="1:22">
      <c r="A7" s="62" t="s">
        <v>3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</row>
    <row r="8" spans="1:22">
      <c r="A8" s="62" t="s">
        <v>4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</row>
    <row r="9" spans="1:22">
      <c r="A9" s="62" t="s">
        <v>229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</row>
    <row r="10" spans="1:22">
      <c r="A10" s="9"/>
    </row>
    <row r="11" spans="1:22">
      <c r="A11" s="63" t="s">
        <v>5</v>
      </c>
      <c r="B11" s="63" t="s">
        <v>6</v>
      </c>
      <c r="C11" s="63" t="s">
        <v>7</v>
      </c>
      <c r="D11" s="63" t="s">
        <v>8</v>
      </c>
      <c r="E11" s="63" t="s">
        <v>9</v>
      </c>
      <c r="F11" s="63"/>
      <c r="G11" s="63"/>
      <c r="H11" s="63" t="s">
        <v>10</v>
      </c>
      <c r="I11" s="63"/>
      <c r="J11" s="63" t="s">
        <v>11</v>
      </c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</row>
    <row r="12" spans="1:22" ht="110.4">
      <c r="A12" s="63"/>
      <c r="B12" s="63"/>
      <c r="C12" s="63"/>
      <c r="D12" s="63"/>
      <c r="E12" s="58" t="s">
        <v>12</v>
      </c>
      <c r="F12" s="63" t="s">
        <v>13</v>
      </c>
      <c r="G12" s="63"/>
      <c r="H12" s="58" t="s">
        <v>14</v>
      </c>
      <c r="I12" s="58" t="s">
        <v>15</v>
      </c>
      <c r="J12" s="58" t="s">
        <v>16</v>
      </c>
      <c r="K12" s="58">
        <v>2017</v>
      </c>
      <c r="L12" s="58">
        <v>2018</v>
      </c>
      <c r="M12" s="58">
        <v>2019</v>
      </c>
      <c r="N12" s="58">
        <v>2020</v>
      </c>
      <c r="O12" s="58">
        <v>2021</v>
      </c>
      <c r="P12" s="58">
        <v>2022</v>
      </c>
      <c r="Q12" s="58">
        <v>2023</v>
      </c>
      <c r="R12" s="58">
        <v>2024</v>
      </c>
      <c r="S12" s="58">
        <v>2025</v>
      </c>
      <c r="T12" s="58">
        <v>2026</v>
      </c>
      <c r="U12" s="58">
        <v>2027</v>
      </c>
      <c r="V12" s="58">
        <v>2028</v>
      </c>
    </row>
    <row r="13" spans="1:22">
      <c r="A13" s="58">
        <v>1</v>
      </c>
      <c r="B13" s="58">
        <v>2</v>
      </c>
      <c r="C13" s="58">
        <v>3</v>
      </c>
      <c r="D13" s="58">
        <v>4</v>
      </c>
      <c r="E13" s="58">
        <v>5</v>
      </c>
      <c r="F13" s="63">
        <v>6</v>
      </c>
      <c r="G13" s="63"/>
      <c r="H13" s="58">
        <v>7</v>
      </c>
      <c r="I13" s="58">
        <v>8</v>
      </c>
      <c r="J13" s="58">
        <v>9</v>
      </c>
      <c r="K13" s="58">
        <v>10</v>
      </c>
      <c r="L13" s="58">
        <v>11</v>
      </c>
      <c r="M13" s="58">
        <v>12</v>
      </c>
      <c r="N13" s="58">
        <v>13</v>
      </c>
      <c r="O13" s="58">
        <v>14</v>
      </c>
      <c r="P13" s="58">
        <v>15</v>
      </c>
      <c r="Q13" s="58">
        <v>16</v>
      </c>
      <c r="R13" s="58">
        <v>17</v>
      </c>
      <c r="S13" s="58">
        <v>18</v>
      </c>
      <c r="T13" s="58">
        <v>19</v>
      </c>
      <c r="U13" s="58">
        <v>20</v>
      </c>
      <c r="V13" s="58">
        <v>21</v>
      </c>
    </row>
    <row r="14" spans="1:22">
      <c r="A14" s="63" t="s">
        <v>17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</row>
    <row r="15" spans="1:22">
      <c r="A15" s="58"/>
      <c r="B15" s="58"/>
      <c r="C15" s="58"/>
      <c r="D15" s="58"/>
      <c r="E15" s="47">
        <f>SUM(E16:E121)</f>
        <v>78813.392799999987</v>
      </c>
      <c r="F15" s="52"/>
      <c r="G15" s="53"/>
      <c r="H15" s="58"/>
      <c r="I15" s="58"/>
      <c r="J15" s="11">
        <f>SUM(J16:J121)</f>
        <v>78813.392799999987</v>
      </c>
      <c r="K15" s="11">
        <f t="shared" ref="K15:V15" si="0">SUM(K16:K121)</f>
        <v>1565</v>
      </c>
      <c r="L15" s="11">
        <f t="shared" si="0"/>
        <v>1844.5</v>
      </c>
      <c r="M15" s="11">
        <f t="shared" si="0"/>
        <v>0</v>
      </c>
      <c r="N15" s="11">
        <f t="shared" si="0"/>
        <v>3354.4</v>
      </c>
      <c r="O15" s="11">
        <f t="shared" si="0"/>
        <v>3438.2200000000003</v>
      </c>
      <c r="P15" s="11">
        <f t="shared" si="0"/>
        <v>11683.032800000001</v>
      </c>
      <c r="Q15" s="11">
        <f t="shared" si="0"/>
        <v>8563.2999999999993</v>
      </c>
      <c r="R15" s="11">
        <f t="shared" si="0"/>
        <v>7589.0999999999995</v>
      </c>
      <c r="S15" s="11">
        <f t="shared" si="0"/>
        <v>13508.059999999998</v>
      </c>
      <c r="T15" s="11">
        <f t="shared" si="0"/>
        <v>13571.323333333336</v>
      </c>
      <c r="U15" s="11">
        <f t="shared" si="0"/>
        <v>5657.7000000000007</v>
      </c>
      <c r="V15" s="11">
        <f t="shared" si="0"/>
        <v>8038.7566666666671</v>
      </c>
    </row>
    <row r="16" spans="1:22" ht="105">
      <c r="A16" s="12">
        <v>1</v>
      </c>
      <c r="B16" s="13" t="s">
        <v>83</v>
      </c>
      <c r="C16" s="14" t="s">
        <v>18</v>
      </c>
      <c r="D16" s="14" t="s">
        <v>19</v>
      </c>
      <c r="E16" s="15">
        <f>J16</f>
        <v>1100</v>
      </c>
      <c r="F16" s="64"/>
      <c r="G16" s="65"/>
      <c r="H16" s="14">
        <v>2022</v>
      </c>
      <c r="I16" s="14">
        <f>H16</f>
        <v>2022</v>
      </c>
      <c r="J16" s="16">
        <f>SUM(K16:V16)</f>
        <v>1100</v>
      </c>
      <c r="K16" s="17"/>
      <c r="L16" s="17"/>
      <c r="M16" s="17"/>
      <c r="N16" s="17"/>
      <c r="O16" s="18"/>
      <c r="P16" s="19">
        <v>1100</v>
      </c>
      <c r="Q16" s="19"/>
      <c r="R16" s="20"/>
      <c r="S16" s="21"/>
      <c r="T16" s="19"/>
      <c r="U16" s="19"/>
      <c r="V16" s="19"/>
    </row>
    <row r="17" spans="1:22" ht="75">
      <c r="A17" s="12">
        <f>A16+1</f>
        <v>2</v>
      </c>
      <c r="B17" s="13" t="s">
        <v>84</v>
      </c>
      <c r="C17" s="14" t="s">
        <v>20</v>
      </c>
      <c r="D17" s="14" t="s">
        <v>19</v>
      </c>
      <c r="E17" s="15">
        <f t="shared" ref="E17:E83" si="1">J17</f>
        <v>794.65</v>
      </c>
      <c r="F17" s="64"/>
      <c r="G17" s="65"/>
      <c r="H17" s="14">
        <v>2021</v>
      </c>
      <c r="I17" s="14">
        <f t="shared" ref="I17:I120" si="2">H17</f>
        <v>2021</v>
      </c>
      <c r="J17" s="16">
        <f t="shared" ref="J17:J83" si="3">SUM(K17:V17)</f>
        <v>794.65</v>
      </c>
      <c r="K17" s="17"/>
      <c r="L17" s="17"/>
      <c r="M17" s="17"/>
      <c r="N17" s="17"/>
      <c r="O17" s="19">
        <v>794.65</v>
      </c>
      <c r="P17" s="22"/>
      <c r="Q17" s="19"/>
      <c r="R17" s="19"/>
      <c r="S17" s="19"/>
      <c r="T17" s="19"/>
      <c r="U17" s="19"/>
      <c r="V17" s="19"/>
    </row>
    <row r="18" spans="1:22" ht="75">
      <c r="A18" s="12">
        <f t="shared" ref="A18:A81" si="4">A17+1</f>
        <v>3</v>
      </c>
      <c r="B18" s="13" t="s">
        <v>85</v>
      </c>
      <c r="C18" s="14" t="s">
        <v>21</v>
      </c>
      <c r="D18" s="14" t="s">
        <v>19</v>
      </c>
      <c r="E18" s="15">
        <f t="shared" si="1"/>
        <v>1861.08</v>
      </c>
      <c r="F18" s="64"/>
      <c r="G18" s="65"/>
      <c r="H18" s="14">
        <v>2021</v>
      </c>
      <c r="I18" s="14">
        <f t="shared" si="2"/>
        <v>2021</v>
      </c>
      <c r="J18" s="16">
        <f t="shared" si="3"/>
        <v>1861.08</v>
      </c>
      <c r="K18" s="17"/>
      <c r="L18" s="17"/>
      <c r="M18" s="17"/>
      <c r="N18" s="17"/>
      <c r="O18" s="19">
        <v>1861.08</v>
      </c>
      <c r="P18" s="19"/>
      <c r="Q18" s="19"/>
      <c r="R18" s="19"/>
      <c r="S18" s="19"/>
      <c r="T18" s="19"/>
      <c r="U18" s="19"/>
      <c r="V18" s="19"/>
    </row>
    <row r="19" spans="1:22" ht="75">
      <c r="A19" s="12">
        <f t="shared" si="4"/>
        <v>4</v>
      </c>
      <c r="B19" s="13" t="s">
        <v>86</v>
      </c>
      <c r="C19" s="14" t="s">
        <v>22</v>
      </c>
      <c r="D19" s="14" t="s">
        <v>19</v>
      </c>
      <c r="E19" s="15">
        <f t="shared" si="1"/>
        <v>567.48</v>
      </c>
      <c r="F19" s="64"/>
      <c r="G19" s="65"/>
      <c r="H19" s="14">
        <v>2021</v>
      </c>
      <c r="I19" s="14">
        <f t="shared" si="2"/>
        <v>2021</v>
      </c>
      <c r="J19" s="16">
        <f t="shared" si="3"/>
        <v>567.48</v>
      </c>
      <c r="K19" s="17"/>
      <c r="L19" s="17"/>
      <c r="M19" s="17"/>
      <c r="N19" s="17"/>
      <c r="O19" s="19">
        <v>567.48</v>
      </c>
      <c r="P19" s="19"/>
      <c r="Q19" s="19"/>
      <c r="R19" s="19"/>
      <c r="S19" s="19"/>
      <c r="T19" s="19"/>
      <c r="U19" s="19"/>
      <c r="V19" s="19"/>
    </row>
    <row r="20" spans="1:22" ht="60">
      <c r="A20" s="12">
        <f t="shared" si="4"/>
        <v>5</v>
      </c>
      <c r="B20" s="13" t="s">
        <v>87</v>
      </c>
      <c r="C20" s="14" t="s">
        <v>23</v>
      </c>
      <c r="D20" s="14" t="s">
        <v>19</v>
      </c>
      <c r="E20" s="15">
        <f t="shared" si="1"/>
        <v>845</v>
      </c>
      <c r="F20" s="64"/>
      <c r="G20" s="65"/>
      <c r="H20" s="14">
        <v>2022</v>
      </c>
      <c r="I20" s="14">
        <f t="shared" si="2"/>
        <v>2022</v>
      </c>
      <c r="J20" s="16">
        <f t="shared" si="3"/>
        <v>845</v>
      </c>
      <c r="K20" s="17"/>
      <c r="L20" s="17"/>
      <c r="M20" s="17"/>
      <c r="N20" s="17"/>
      <c r="O20" s="18"/>
      <c r="P20" s="19">
        <v>845</v>
      </c>
      <c r="Q20" s="19"/>
      <c r="R20" s="18"/>
      <c r="S20" s="23"/>
      <c r="T20" s="19"/>
      <c r="U20" s="19"/>
      <c r="V20" s="19"/>
    </row>
    <row r="21" spans="1:22" ht="75">
      <c r="A21" s="12">
        <f t="shared" si="4"/>
        <v>6</v>
      </c>
      <c r="B21" s="13" t="s">
        <v>88</v>
      </c>
      <c r="C21" s="14" t="s">
        <v>24</v>
      </c>
      <c r="D21" s="14" t="s">
        <v>19</v>
      </c>
      <c r="E21" s="15">
        <f t="shared" si="1"/>
        <v>390</v>
      </c>
      <c r="F21" s="64"/>
      <c r="G21" s="65"/>
      <c r="H21" s="14">
        <v>2022</v>
      </c>
      <c r="I21" s="14">
        <f t="shared" si="2"/>
        <v>2022</v>
      </c>
      <c r="J21" s="16">
        <f t="shared" si="3"/>
        <v>390</v>
      </c>
      <c r="K21" s="17"/>
      <c r="L21" s="17"/>
      <c r="M21" s="17"/>
      <c r="N21" s="17"/>
      <c r="O21" s="19"/>
      <c r="P21" s="19">
        <v>390</v>
      </c>
      <c r="Q21" s="19"/>
      <c r="R21" s="19"/>
      <c r="S21" s="19"/>
      <c r="T21" s="19"/>
      <c r="U21" s="19"/>
      <c r="V21" s="19"/>
    </row>
    <row r="22" spans="1:22" ht="60">
      <c r="A22" s="12">
        <f t="shared" si="4"/>
        <v>7</v>
      </c>
      <c r="B22" s="13" t="s">
        <v>89</v>
      </c>
      <c r="C22" s="14" t="s">
        <v>25</v>
      </c>
      <c r="D22" s="14" t="s">
        <v>19</v>
      </c>
      <c r="E22" s="15">
        <f t="shared" si="1"/>
        <v>353</v>
      </c>
      <c r="F22" s="64"/>
      <c r="G22" s="65"/>
      <c r="H22" s="14">
        <v>2023</v>
      </c>
      <c r="I22" s="14">
        <v>2022</v>
      </c>
      <c r="J22" s="16">
        <f t="shared" si="3"/>
        <v>353</v>
      </c>
      <c r="K22" s="17"/>
      <c r="L22" s="17"/>
      <c r="M22" s="17"/>
      <c r="N22" s="17"/>
      <c r="O22" s="19"/>
      <c r="P22" s="18"/>
      <c r="Q22" s="19">
        <v>353</v>
      </c>
      <c r="R22" s="19"/>
      <c r="S22" s="19"/>
      <c r="T22" s="19"/>
      <c r="U22" s="19"/>
      <c r="V22" s="19"/>
    </row>
    <row r="23" spans="1:22" ht="60">
      <c r="A23" s="12">
        <f t="shared" si="4"/>
        <v>8</v>
      </c>
      <c r="B23" s="13" t="s">
        <v>90</v>
      </c>
      <c r="C23" s="14" t="s">
        <v>26</v>
      </c>
      <c r="D23" s="14" t="s">
        <v>19</v>
      </c>
      <c r="E23" s="15">
        <f t="shared" si="1"/>
        <v>2020</v>
      </c>
      <c r="F23" s="64"/>
      <c r="G23" s="65"/>
      <c r="H23" s="14">
        <v>2023</v>
      </c>
      <c r="I23" s="14">
        <f t="shared" si="2"/>
        <v>2023</v>
      </c>
      <c r="J23" s="16">
        <f t="shared" si="3"/>
        <v>2020</v>
      </c>
      <c r="K23" s="17"/>
      <c r="L23" s="17"/>
      <c r="M23" s="17"/>
      <c r="N23" s="17"/>
      <c r="O23" s="19"/>
      <c r="P23" s="18"/>
      <c r="Q23" s="19">
        <v>2020</v>
      </c>
      <c r="R23" s="19"/>
      <c r="S23" s="19"/>
      <c r="T23" s="19"/>
      <c r="U23" s="19"/>
      <c r="V23" s="19"/>
    </row>
    <row r="24" spans="1:22" ht="60">
      <c r="A24" s="12">
        <f t="shared" si="4"/>
        <v>9</v>
      </c>
      <c r="B24" s="13" t="s">
        <v>91</v>
      </c>
      <c r="C24" s="14" t="s">
        <v>27</v>
      </c>
      <c r="D24" s="14" t="s">
        <v>19</v>
      </c>
      <c r="E24" s="15">
        <f t="shared" si="1"/>
        <v>227</v>
      </c>
      <c r="F24" s="64"/>
      <c r="G24" s="65"/>
      <c r="H24" s="14">
        <v>2024</v>
      </c>
      <c r="I24" s="14">
        <f t="shared" si="2"/>
        <v>2024</v>
      </c>
      <c r="J24" s="16">
        <f t="shared" si="3"/>
        <v>227</v>
      </c>
      <c r="K24" s="24"/>
      <c r="L24" s="24"/>
      <c r="M24" s="24"/>
      <c r="N24" s="24"/>
      <c r="O24" s="19"/>
      <c r="P24" s="18"/>
      <c r="Q24" s="39"/>
      <c r="R24" s="19">
        <v>227</v>
      </c>
      <c r="S24" s="19"/>
      <c r="T24" s="19"/>
      <c r="U24" s="19"/>
      <c r="V24" s="19"/>
    </row>
    <row r="25" spans="1:22" ht="60">
      <c r="A25" s="12">
        <f t="shared" si="4"/>
        <v>10</v>
      </c>
      <c r="B25" s="13" t="s">
        <v>92</v>
      </c>
      <c r="C25" s="14" t="s">
        <v>28</v>
      </c>
      <c r="D25" s="14" t="s">
        <v>19</v>
      </c>
      <c r="E25" s="15">
        <f t="shared" si="1"/>
        <v>378</v>
      </c>
      <c r="F25" s="64"/>
      <c r="G25" s="65"/>
      <c r="H25" s="12">
        <v>2025</v>
      </c>
      <c r="I25" s="12">
        <f>H25</f>
        <v>2025</v>
      </c>
      <c r="J25" s="16">
        <f t="shared" si="3"/>
        <v>378</v>
      </c>
      <c r="K25" s="24"/>
      <c r="L25" s="24"/>
      <c r="M25" s="24"/>
      <c r="N25" s="24"/>
      <c r="O25" s="19"/>
      <c r="P25" s="18"/>
      <c r="Q25" s="39"/>
      <c r="R25" s="19"/>
      <c r="S25" s="19">
        <v>378</v>
      </c>
      <c r="T25" s="19"/>
      <c r="U25" s="19"/>
      <c r="V25" s="19"/>
    </row>
    <row r="26" spans="1:22" ht="60">
      <c r="A26" s="12">
        <f t="shared" si="4"/>
        <v>11</v>
      </c>
      <c r="B26" s="13" t="s">
        <v>93</v>
      </c>
      <c r="C26" s="14" t="s">
        <v>29</v>
      </c>
      <c r="D26" s="14" t="s">
        <v>19</v>
      </c>
      <c r="E26" s="15">
        <f t="shared" si="1"/>
        <v>530</v>
      </c>
      <c r="F26" s="64"/>
      <c r="G26" s="65"/>
      <c r="H26" s="12">
        <v>2025</v>
      </c>
      <c r="I26" s="12">
        <f>H26</f>
        <v>2025</v>
      </c>
      <c r="J26" s="16">
        <f t="shared" si="3"/>
        <v>530</v>
      </c>
      <c r="K26" s="24"/>
      <c r="L26" s="24"/>
      <c r="M26" s="24"/>
      <c r="N26" s="24"/>
      <c r="O26" s="19"/>
      <c r="P26" s="19"/>
      <c r="R26" s="19"/>
      <c r="S26" s="19">
        <v>530</v>
      </c>
      <c r="T26" s="19"/>
      <c r="U26" s="19"/>
      <c r="V26" s="19"/>
    </row>
    <row r="27" spans="1:22" ht="60">
      <c r="A27" s="12">
        <f t="shared" si="4"/>
        <v>12</v>
      </c>
      <c r="B27" s="13" t="s">
        <v>94</v>
      </c>
      <c r="C27" s="14" t="s">
        <v>30</v>
      </c>
      <c r="D27" s="14" t="s">
        <v>19</v>
      </c>
      <c r="E27" s="15">
        <f t="shared" si="1"/>
        <v>952.09</v>
      </c>
      <c r="F27" s="64"/>
      <c r="G27" s="65"/>
      <c r="H27" s="12">
        <v>2027</v>
      </c>
      <c r="I27" s="12">
        <f t="shared" si="2"/>
        <v>2027</v>
      </c>
      <c r="J27" s="76">
        <v>952.09</v>
      </c>
      <c r="K27" s="43"/>
      <c r="L27" s="43"/>
      <c r="M27" s="43"/>
      <c r="N27" s="43"/>
      <c r="O27" s="19"/>
      <c r="Q27" s="19"/>
      <c r="R27" s="19"/>
      <c r="S27" s="19"/>
      <c r="T27" s="19"/>
      <c r="U27" s="76">
        <v>952.09</v>
      </c>
      <c r="V27" s="19"/>
    </row>
    <row r="28" spans="1:22" ht="60">
      <c r="A28" s="12">
        <f t="shared" si="4"/>
        <v>13</v>
      </c>
      <c r="B28" s="13" t="s">
        <v>95</v>
      </c>
      <c r="C28" s="14" t="s">
        <v>31</v>
      </c>
      <c r="D28" s="14" t="s">
        <v>19</v>
      </c>
      <c r="E28" s="15">
        <f t="shared" si="1"/>
        <v>353.6</v>
      </c>
      <c r="F28" s="64"/>
      <c r="G28" s="65"/>
      <c r="H28" s="12">
        <v>2023</v>
      </c>
      <c r="I28" s="12">
        <f t="shared" si="2"/>
        <v>2023</v>
      </c>
      <c r="J28" s="16">
        <f t="shared" si="3"/>
        <v>353.6</v>
      </c>
      <c r="K28" s="24"/>
      <c r="L28" s="24"/>
      <c r="M28" s="24"/>
      <c r="N28" s="24"/>
      <c r="O28" s="19"/>
      <c r="P28" s="19"/>
      <c r="Q28" s="19">
        <v>353.6</v>
      </c>
      <c r="S28" s="19"/>
      <c r="T28" s="19"/>
      <c r="U28" s="19"/>
      <c r="V28" s="19"/>
    </row>
    <row r="29" spans="1:22" ht="75">
      <c r="A29" s="12">
        <f t="shared" si="4"/>
        <v>14</v>
      </c>
      <c r="B29" s="13" t="s">
        <v>96</v>
      </c>
      <c r="C29" s="14" t="s">
        <v>32</v>
      </c>
      <c r="D29" s="14" t="s">
        <v>19</v>
      </c>
      <c r="E29" s="15">
        <f t="shared" si="1"/>
        <v>190</v>
      </c>
      <c r="F29" s="64"/>
      <c r="G29" s="65"/>
      <c r="H29" s="12">
        <v>2023</v>
      </c>
      <c r="I29" s="12">
        <f t="shared" si="2"/>
        <v>2023</v>
      </c>
      <c r="J29" s="16">
        <f t="shared" si="3"/>
        <v>190</v>
      </c>
      <c r="K29" s="24"/>
      <c r="L29" s="24"/>
      <c r="M29" s="24"/>
      <c r="N29" s="24"/>
      <c r="O29" s="19"/>
      <c r="P29" s="19"/>
      <c r="Q29" s="19">
        <v>190</v>
      </c>
      <c r="R29" s="19"/>
      <c r="S29" s="19"/>
      <c r="T29" s="19"/>
      <c r="U29" s="19"/>
      <c r="V29" s="19"/>
    </row>
    <row r="30" spans="1:22" ht="75">
      <c r="A30" s="12">
        <f t="shared" si="4"/>
        <v>15</v>
      </c>
      <c r="B30" s="13" t="s">
        <v>97</v>
      </c>
      <c r="C30" s="14" t="s">
        <v>33</v>
      </c>
      <c r="D30" s="14" t="s">
        <v>19</v>
      </c>
      <c r="E30" s="15">
        <f t="shared" si="1"/>
        <v>190</v>
      </c>
      <c r="F30" s="64"/>
      <c r="G30" s="65"/>
      <c r="H30" s="12">
        <v>2023</v>
      </c>
      <c r="I30" s="12">
        <v>2023</v>
      </c>
      <c r="J30" s="16">
        <f t="shared" si="3"/>
        <v>190</v>
      </c>
      <c r="K30" s="24"/>
      <c r="L30" s="24"/>
      <c r="M30" s="24"/>
      <c r="N30" s="24"/>
      <c r="O30" s="19"/>
      <c r="P30" s="19"/>
      <c r="Q30" s="19">
        <v>190</v>
      </c>
      <c r="R30" s="19"/>
      <c r="S30" s="19"/>
      <c r="T30" s="19"/>
      <c r="U30" s="19"/>
      <c r="V30" s="19"/>
    </row>
    <row r="31" spans="1:22" ht="90">
      <c r="A31" s="12">
        <f t="shared" si="4"/>
        <v>16</v>
      </c>
      <c r="B31" s="13" t="s">
        <v>98</v>
      </c>
      <c r="C31" s="14" t="s">
        <v>34</v>
      </c>
      <c r="D31" s="14" t="s">
        <v>19</v>
      </c>
      <c r="E31" s="15">
        <f t="shared" si="1"/>
        <v>190</v>
      </c>
      <c r="F31" s="64"/>
      <c r="G31" s="65"/>
      <c r="H31" s="12">
        <v>2023</v>
      </c>
      <c r="I31" s="12">
        <v>2023</v>
      </c>
      <c r="J31" s="16">
        <f t="shared" si="3"/>
        <v>190</v>
      </c>
      <c r="K31" s="24"/>
      <c r="L31" s="24"/>
      <c r="M31" s="24"/>
      <c r="N31" s="24"/>
      <c r="O31" s="19"/>
      <c r="P31" s="19"/>
      <c r="Q31" s="19">
        <v>190</v>
      </c>
      <c r="R31" s="19"/>
      <c r="S31" s="19"/>
      <c r="T31" s="19"/>
      <c r="U31" s="19"/>
      <c r="V31" s="19"/>
    </row>
    <row r="32" spans="1:22" ht="75">
      <c r="A32" s="12">
        <f t="shared" si="4"/>
        <v>17</v>
      </c>
      <c r="B32" s="13" t="s">
        <v>136</v>
      </c>
      <c r="C32" s="14" t="s">
        <v>135</v>
      </c>
      <c r="D32" s="14" t="s">
        <v>19</v>
      </c>
      <c r="E32" s="15">
        <f t="shared" si="1"/>
        <v>190</v>
      </c>
      <c r="F32" s="54"/>
      <c r="G32" s="55"/>
      <c r="H32" s="12">
        <v>2023</v>
      </c>
      <c r="I32" s="12">
        <v>2023</v>
      </c>
      <c r="J32" s="16">
        <f t="shared" si="3"/>
        <v>190</v>
      </c>
      <c r="K32" s="24"/>
      <c r="L32" s="24"/>
      <c r="M32" s="24"/>
      <c r="N32" s="24"/>
      <c r="O32" s="19"/>
      <c r="P32" s="19"/>
      <c r="Q32" s="19">
        <v>190</v>
      </c>
      <c r="R32" s="19"/>
      <c r="S32" s="19"/>
      <c r="T32" s="19"/>
      <c r="U32" s="19"/>
      <c r="V32" s="19"/>
    </row>
    <row r="33" spans="1:22" ht="75">
      <c r="A33" s="12">
        <f t="shared" si="4"/>
        <v>18</v>
      </c>
      <c r="B33" s="13" t="s">
        <v>137</v>
      </c>
      <c r="C33" s="14" t="s">
        <v>35</v>
      </c>
      <c r="D33" s="14" t="s">
        <v>19</v>
      </c>
      <c r="E33" s="15">
        <f t="shared" si="1"/>
        <v>756.63</v>
      </c>
      <c r="F33" s="64"/>
      <c r="G33" s="65"/>
      <c r="H33" s="12">
        <v>2023</v>
      </c>
      <c r="I33" s="12">
        <v>2023</v>
      </c>
      <c r="J33" s="16">
        <f t="shared" si="3"/>
        <v>756.63</v>
      </c>
      <c r="K33" s="24"/>
      <c r="L33" s="24"/>
      <c r="M33" s="24"/>
      <c r="N33" s="24"/>
      <c r="O33" s="19"/>
      <c r="P33" s="18"/>
      <c r="Q33" s="19">
        <v>756.63</v>
      </c>
      <c r="R33" s="1"/>
      <c r="S33" s="19"/>
      <c r="T33" s="19"/>
      <c r="U33" s="19"/>
      <c r="V33" s="19"/>
    </row>
    <row r="34" spans="1:22" ht="75">
      <c r="A34" s="12">
        <f t="shared" si="4"/>
        <v>19</v>
      </c>
      <c r="B34" s="13" t="s">
        <v>138</v>
      </c>
      <c r="C34" s="14" t="s">
        <v>36</v>
      </c>
      <c r="D34" s="14" t="s">
        <v>19</v>
      </c>
      <c r="E34" s="15">
        <f t="shared" si="1"/>
        <v>190</v>
      </c>
      <c r="F34" s="64"/>
      <c r="G34" s="65"/>
      <c r="H34" s="12">
        <v>2022</v>
      </c>
      <c r="I34" s="12">
        <f t="shared" si="2"/>
        <v>2022</v>
      </c>
      <c r="J34" s="42">
        <f t="shared" si="3"/>
        <v>190</v>
      </c>
      <c r="K34" s="30"/>
      <c r="L34" s="30"/>
      <c r="M34" s="30"/>
      <c r="N34" s="30"/>
      <c r="O34" s="19"/>
      <c r="P34" s="26">
        <v>190</v>
      </c>
      <c r="Q34" s="19"/>
      <c r="R34" s="19"/>
      <c r="S34" s="19"/>
      <c r="T34" s="19"/>
      <c r="U34" s="19"/>
      <c r="V34" s="19"/>
    </row>
    <row r="35" spans="1:22" ht="75">
      <c r="A35" s="12">
        <f t="shared" si="4"/>
        <v>20</v>
      </c>
      <c r="B35" s="13" t="s">
        <v>139</v>
      </c>
      <c r="C35" s="14" t="s">
        <v>37</v>
      </c>
      <c r="D35" s="14" t="s">
        <v>19</v>
      </c>
      <c r="E35" s="15">
        <f t="shared" si="1"/>
        <v>190</v>
      </c>
      <c r="F35" s="64"/>
      <c r="G35" s="65"/>
      <c r="H35" s="12">
        <v>2022</v>
      </c>
      <c r="I35" s="12">
        <f t="shared" si="2"/>
        <v>2022</v>
      </c>
      <c r="J35" s="42">
        <f t="shared" si="3"/>
        <v>190</v>
      </c>
      <c r="K35" s="30"/>
      <c r="L35" s="30"/>
      <c r="M35" s="30"/>
      <c r="N35" s="30"/>
      <c r="O35" s="19"/>
      <c r="P35" s="26">
        <v>190</v>
      </c>
      <c r="Q35" s="19"/>
      <c r="R35" s="19"/>
      <c r="S35" s="19"/>
      <c r="T35" s="19"/>
      <c r="U35" s="19"/>
      <c r="V35" s="19"/>
    </row>
    <row r="36" spans="1:22" ht="75">
      <c r="A36" s="12">
        <f t="shared" si="4"/>
        <v>21</v>
      </c>
      <c r="B36" s="13" t="s">
        <v>140</v>
      </c>
      <c r="C36" s="14" t="s">
        <v>38</v>
      </c>
      <c r="D36" s="14" t="s">
        <v>19</v>
      </c>
      <c r="E36" s="15">
        <f t="shared" si="1"/>
        <v>190</v>
      </c>
      <c r="F36" s="64"/>
      <c r="G36" s="65"/>
      <c r="H36" s="14">
        <v>2022</v>
      </c>
      <c r="I36" s="14">
        <f t="shared" si="2"/>
        <v>2022</v>
      </c>
      <c r="J36" s="42">
        <f t="shared" si="3"/>
        <v>190</v>
      </c>
      <c r="K36" s="24"/>
      <c r="L36" s="24"/>
      <c r="M36" s="24"/>
      <c r="N36" s="24"/>
      <c r="O36" s="19"/>
      <c r="P36" s="19">
        <v>190</v>
      </c>
      <c r="Q36" s="19"/>
      <c r="R36" s="19"/>
      <c r="S36" s="19"/>
      <c r="T36" s="19"/>
      <c r="U36" s="19"/>
      <c r="V36" s="19"/>
    </row>
    <row r="37" spans="1:22" ht="60">
      <c r="A37" s="12">
        <f t="shared" si="4"/>
        <v>22</v>
      </c>
      <c r="B37" s="13" t="s">
        <v>141</v>
      </c>
      <c r="C37" s="14" t="s">
        <v>39</v>
      </c>
      <c r="D37" s="14" t="s">
        <v>19</v>
      </c>
      <c r="E37" s="15">
        <f t="shared" si="1"/>
        <v>190</v>
      </c>
      <c r="F37" s="64"/>
      <c r="G37" s="65"/>
      <c r="H37" s="14">
        <v>2022</v>
      </c>
      <c r="I37" s="14">
        <f t="shared" si="2"/>
        <v>2022</v>
      </c>
      <c r="J37" s="42">
        <f t="shared" si="3"/>
        <v>190</v>
      </c>
      <c r="K37" s="30"/>
      <c r="L37" s="30"/>
      <c r="M37" s="30"/>
      <c r="N37" s="30"/>
      <c r="O37" s="19"/>
      <c r="P37" s="19">
        <v>190</v>
      </c>
      <c r="Q37" s="19"/>
      <c r="R37" s="19"/>
      <c r="S37" s="19"/>
      <c r="T37" s="19"/>
      <c r="U37" s="19"/>
      <c r="V37" s="19"/>
    </row>
    <row r="38" spans="1:22" ht="75">
      <c r="A38" s="12">
        <f t="shared" si="4"/>
        <v>23</v>
      </c>
      <c r="B38" s="13" t="s">
        <v>142</v>
      </c>
      <c r="C38" s="14" t="s">
        <v>40</v>
      </c>
      <c r="D38" s="14" t="s">
        <v>19</v>
      </c>
      <c r="E38" s="15">
        <f t="shared" si="1"/>
        <v>190</v>
      </c>
      <c r="F38" s="64"/>
      <c r="G38" s="65"/>
      <c r="H38" s="14">
        <v>2022</v>
      </c>
      <c r="I38" s="14">
        <f t="shared" ref="I38" si="5">H38</f>
        <v>2022</v>
      </c>
      <c r="J38" s="42">
        <f t="shared" si="3"/>
        <v>190</v>
      </c>
      <c r="K38" s="30"/>
      <c r="L38" s="30"/>
      <c r="M38" s="30"/>
      <c r="N38" s="30"/>
      <c r="O38" s="19"/>
      <c r="P38" s="26">
        <v>190</v>
      </c>
      <c r="Q38" s="19"/>
      <c r="R38" s="19"/>
      <c r="S38" s="19"/>
      <c r="T38" s="19"/>
      <c r="U38" s="19"/>
      <c r="V38" s="19"/>
    </row>
    <row r="39" spans="1:22" ht="75">
      <c r="A39" s="12">
        <f t="shared" si="4"/>
        <v>24</v>
      </c>
      <c r="B39" s="13" t="s">
        <v>143</v>
      </c>
      <c r="C39" s="14" t="s">
        <v>41</v>
      </c>
      <c r="D39" s="14" t="s">
        <v>19</v>
      </c>
      <c r="E39" s="15">
        <f t="shared" si="1"/>
        <v>190</v>
      </c>
      <c r="F39" s="64"/>
      <c r="G39" s="65"/>
      <c r="H39" s="14">
        <v>2023</v>
      </c>
      <c r="I39" s="14">
        <f t="shared" si="2"/>
        <v>2023</v>
      </c>
      <c r="J39" s="42">
        <f t="shared" si="3"/>
        <v>190</v>
      </c>
      <c r="K39" s="30"/>
      <c r="L39" s="30"/>
      <c r="M39" s="30"/>
      <c r="N39" s="30"/>
      <c r="O39" s="19"/>
      <c r="P39" s="26"/>
      <c r="Q39" s="19">
        <v>190</v>
      </c>
      <c r="R39" s="19"/>
      <c r="S39" s="19"/>
      <c r="T39" s="19"/>
      <c r="U39" s="19"/>
      <c r="V39" s="19"/>
    </row>
    <row r="40" spans="1:22" ht="60">
      <c r="A40" s="12">
        <f t="shared" si="4"/>
        <v>25</v>
      </c>
      <c r="B40" s="13" t="s">
        <v>145</v>
      </c>
      <c r="C40" s="14" t="s">
        <v>144</v>
      </c>
      <c r="D40" s="14" t="s">
        <v>19</v>
      </c>
      <c r="E40" s="15">
        <f t="shared" ref="E40" si="6">J40</f>
        <v>190</v>
      </c>
      <c r="F40" s="64"/>
      <c r="G40" s="65"/>
      <c r="H40" s="14">
        <v>2023</v>
      </c>
      <c r="I40" s="14">
        <f t="shared" ref="I40" si="7">H40</f>
        <v>2023</v>
      </c>
      <c r="J40" s="42">
        <f t="shared" ref="J40" si="8">SUM(K40:V40)</f>
        <v>190</v>
      </c>
      <c r="K40" s="30"/>
      <c r="L40" s="30"/>
      <c r="M40" s="30"/>
      <c r="N40" s="30"/>
      <c r="O40" s="19"/>
      <c r="P40" s="26"/>
      <c r="Q40" s="19">
        <v>190</v>
      </c>
      <c r="R40" s="19"/>
      <c r="S40" s="19"/>
      <c r="T40" s="19"/>
      <c r="U40" s="19"/>
      <c r="V40" s="19"/>
    </row>
    <row r="41" spans="1:22" ht="75">
      <c r="A41" s="12">
        <f t="shared" si="4"/>
        <v>26</v>
      </c>
      <c r="B41" s="13" t="s">
        <v>146</v>
      </c>
      <c r="C41" s="14" t="s">
        <v>42</v>
      </c>
      <c r="D41" s="14" t="s">
        <v>19</v>
      </c>
      <c r="E41" s="15">
        <f t="shared" si="1"/>
        <v>190</v>
      </c>
      <c r="F41" s="64"/>
      <c r="G41" s="65"/>
      <c r="H41" s="14">
        <v>2023</v>
      </c>
      <c r="I41" s="14">
        <f t="shared" ref="I41" si="9">H41</f>
        <v>2023</v>
      </c>
      <c r="J41" s="42">
        <f t="shared" si="3"/>
        <v>190</v>
      </c>
      <c r="K41" s="30"/>
      <c r="L41" s="30"/>
      <c r="M41" s="30"/>
      <c r="N41" s="30"/>
      <c r="O41" s="19"/>
      <c r="P41" s="26"/>
      <c r="Q41" s="26">
        <v>190</v>
      </c>
      <c r="R41" s="19"/>
      <c r="S41" s="19"/>
      <c r="T41" s="19"/>
      <c r="U41" s="19"/>
      <c r="V41" s="19"/>
    </row>
    <row r="42" spans="1:22" ht="60">
      <c r="A42" s="12">
        <f t="shared" si="4"/>
        <v>27</v>
      </c>
      <c r="B42" s="13" t="s">
        <v>148</v>
      </c>
      <c r="C42" s="14" t="s">
        <v>110</v>
      </c>
      <c r="D42" s="14" t="s">
        <v>19</v>
      </c>
      <c r="E42" s="15">
        <f t="shared" si="1"/>
        <v>2225.3000000000002</v>
      </c>
      <c r="F42" s="64"/>
      <c r="G42" s="65"/>
      <c r="H42" s="14">
        <v>2022</v>
      </c>
      <c r="I42" s="14">
        <v>2023</v>
      </c>
      <c r="J42" s="16">
        <f t="shared" si="3"/>
        <v>2225.3000000000002</v>
      </c>
      <c r="K42" s="24"/>
      <c r="L42" s="24"/>
      <c r="M42" s="24"/>
      <c r="N42" s="24"/>
      <c r="O42" s="18"/>
      <c r="P42" s="18">
        <v>938.49</v>
      </c>
      <c r="Q42" s="19">
        <v>1286.81</v>
      </c>
      <c r="R42" s="19"/>
      <c r="S42" s="19"/>
      <c r="T42" s="19"/>
      <c r="U42" s="19"/>
      <c r="V42" s="19"/>
    </row>
    <row r="43" spans="1:22" ht="60">
      <c r="A43" s="12">
        <f t="shared" si="4"/>
        <v>28</v>
      </c>
      <c r="B43" s="13" t="s">
        <v>149</v>
      </c>
      <c r="C43" s="14" t="s">
        <v>99</v>
      </c>
      <c r="D43" s="14" t="s">
        <v>19</v>
      </c>
      <c r="E43" s="15">
        <f t="shared" si="1"/>
        <v>1216.56</v>
      </c>
      <c r="F43" s="64"/>
      <c r="G43" s="65"/>
      <c r="H43" s="14">
        <v>2024</v>
      </c>
      <c r="I43" s="14">
        <v>2024</v>
      </c>
      <c r="J43" s="16">
        <f t="shared" si="3"/>
        <v>1216.56</v>
      </c>
      <c r="K43" s="24"/>
      <c r="L43" s="24"/>
      <c r="M43" s="24"/>
      <c r="N43" s="24"/>
      <c r="O43" s="19"/>
      <c r="P43" s="39"/>
      <c r="Q43" s="39"/>
      <c r="R43" s="19">
        <v>1216.56</v>
      </c>
      <c r="S43" s="19"/>
      <c r="T43" s="19"/>
      <c r="U43" s="19"/>
      <c r="V43" s="19"/>
    </row>
    <row r="44" spans="1:22" ht="60">
      <c r="A44" s="12">
        <f t="shared" si="4"/>
        <v>29</v>
      </c>
      <c r="B44" s="13" t="s">
        <v>147</v>
      </c>
      <c r="C44" s="14" t="s">
        <v>111</v>
      </c>
      <c r="D44" s="14" t="s">
        <v>19</v>
      </c>
      <c r="E44" s="15">
        <f t="shared" si="1"/>
        <v>344.8</v>
      </c>
      <c r="F44" s="64"/>
      <c r="G44" s="65"/>
      <c r="H44" s="14">
        <v>2026</v>
      </c>
      <c r="I44" s="14">
        <v>2026</v>
      </c>
      <c r="J44" s="16">
        <f t="shared" si="3"/>
        <v>344.8</v>
      </c>
      <c r="K44" s="24"/>
      <c r="L44" s="24"/>
      <c r="M44" s="24"/>
      <c r="N44" s="24"/>
      <c r="O44" s="19"/>
      <c r="P44" s="19"/>
      <c r="Q44" s="18"/>
      <c r="S44" s="19"/>
      <c r="T44" s="19">
        <v>344.8</v>
      </c>
      <c r="U44" s="19"/>
      <c r="V44" s="19"/>
    </row>
    <row r="45" spans="1:22" ht="60">
      <c r="A45" s="12">
        <f t="shared" si="4"/>
        <v>30</v>
      </c>
      <c r="B45" s="13" t="s">
        <v>150</v>
      </c>
      <c r="C45" s="14" t="s">
        <v>100</v>
      </c>
      <c r="D45" s="14" t="s">
        <v>19</v>
      </c>
      <c r="E45" s="15">
        <f t="shared" si="1"/>
        <v>604.23</v>
      </c>
      <c r="F45" s="64"/>
      <c r="G45" s="65"/>
      <c r="H45" s="14">
        <v>2025</v>
      </c>
      <c r="I45" s="14">
        <v>2025</v>
      </c>
      <c r="J45" s="16">
        <f t="shared" si="3"/>
        <v>604.23</v>
      </c>
      <c r="K45" s="24"/>
      <c r="L45" s="24"/>
      <c r="M45" s="24"/>
      <c r="N45" s="24"/>
      <c r="O45" s="19"/>
      <c r="P45" s="19"/>
      <c r="Q45" s="18"/>
      <c r="R45" s="19"/>
      <c r="S45" s="19">
        <v>604.23</v>
      </c>
      <c r="T45" s="19"/>
      <c r="U45" s="19"/>
      <c r="V45" s="19"/>
    </row>
    <row r="46" spans="1:22" ht="60">
      <c r="A46" s="12">
        <f t="shared" si="4"/>
        <v>31</v>
      </c>
      <c r="B46" s="13" t="s">
        <v>151</v>
      </c>
      <c r="C46" s="14" t="s">
        <v>101</v>
      </c>
      <c r="D46" s="14" t="s">
        <v>19</v>
      </c>
      <c r="E46" s="15">
        <f t="shared" si="1"/>
        <v>215.01</v>
      </c>
      <c r="F46" s="64"/>
      <c r="G46" s="65"/>
      <c r="H46" s="14">
        <v>2021</v>
      </c>
      <c r="I46" s="14">
        <f t="shared" si="2"/>
        <v>2021</v>
      </c>
      <c r="J46" s="16">
        <f t="shared" si="3"/>
        <v>215.01</v>
      </c>
      <c r="K46" s="24"/>
      <c r="L46" s="24"/>
      <c r="M46" s="24"/>
      <c r="N46" s="24"/>
      <c r="O46" s="19">
        <v>215.01</v>
      </c>
      <c r="P46" s="19"/>
      <c r="Q46" s="18"/>
      <c r="R46" s="19"/>
      <c r="S46" s="19"/>
      <c r="T46" s="19"/>
      <c r="U46" s="19"/>
      <c r="V46" s="19"/>
    </row>
    <row r="47" spans="1:22" ht="60">
      <c r="A47" s="12">
        <f t="shared" si="4"/>
        <v>32</v>
      </c>
      <c r="B47" s="13" t="s">
        <v>152</v>
      </c>
      <c r="C47" s="14" t="s">
        <v>102</v>
      </c>
      <c r="D47" s="14" t="s">
        <v>19</v>
      </c>
      <c r="E47" s="15">
        <f t="shared" si="1"/>
        <v>336.14</v>
      </c>
      <c r="F47" s="64"/>
      <c r="G47" s="65"/>
      <c r="H47" s="14">
        <v>2025</v>
      </c>
      <c r="I47" s="14">
        <f t="shared" si="2"/>
        <v>2025</v>
      </c>
      <c r="J47" s="16">
        <f t="shared" si="3"/>
        <v>336.14</v>
      </c>
      <c r="K47" s="24"/>
      <c r="L47" s="24"/>
      <c r="M47" s="24"/>
      <c r="N47" s="24"/>
      <c r="O47" s="19"/>
      <c r="P47" s="19"/>
      <c r="Q47" s="18"/>
      <c r="R47" s="19"/>
      <c r="S47" s="19">
        <v>336.14</v>
      </c>
      <c r="T47" s="19"/>
      <c r="U47" s="19"/>
      <c r="V47" s="19"/>
    </row>
    <row r="48" spans="1:22" ht="60">
      <c r="A48" s="12">
        <f t="shared" si="4"/>
        <v>33</v>
      </c>
      <c r="B48" s="13" t="s">
        <v>153</v>
      </c>
      <c r="C48" s="14" t="s">
        <v>103</v>
      </c>
      <c r="D48" s="14" t="s">
        <v>19</v>
      </c>
      <c r="E48" s="15">
        <f t="shared" si="1"/>
        <v>440.98</v>
      </c>
      <c r="F48" s="64"/>
      <c r="G48" s="65"/>
      <c r="H48" s="14">
        <v>2025</v>
      </c>
      <c r="I48" s="14">
        <f t="shared" si="2"/>
        <v>2025</v>
      </c>
      <c r="J48" s="16">
        <f t="shared" si="3"/>
        <v>440.98</v>
      </c>
      <c r="K48" s="24"/>
      <c r="L48" s="24"/>
      <c r="M48" s="24"/>
      <c r="N48" s="24"/>
      <c r="O48" s="19"/>
      <c r="P48" s="19"/>
      <c r="Q48" s="18"/>
      <c r="R48" s="19"/>
      <c r="S48" s="19">
        <v>440.98</v>
      </c>
      <c r="T48" s="19"/>
      <c r="U48" s="19"/>
      <c r="V48" s="19"/>
    </row>
    <row r="49" spans="1:22" ht="75">
      <c r="A49" s="12">
        <f t="shared" si="4"/>
        <v>34</v>
      </c>
      <c r="B49" s="13" t="s">
        <v>154</v>
      </c>
      <c r="C49" s="14" t="s">
        <v>112</v>
      </c>
      <c r="D49" s="14" t="s">
        <v>19</v>
      </c>
      <c r="E49" s="15">
        <f t="shared" si="1"/>
        <v>692.24</v>
      </c>
      <c r="F49" s="64"/>
      <c r="G49" s="65"/>
      <c r="H49" s="14">
        <v>2026</v>
      </c>
      <c r="I49" s="14">
        <f t="shared" si="2"/>
        <v>2026</v>
      </c>
      <c r="J49" s="16">
        <f t="shared" si="3"/>
        <v>692.24</v>
      </c>
      <c r="K49" s="24"/>
      <c r="L49" s="24"/>
      <c r="M49" s="24"/>
      <c r="N49" s="24"/>
      <c r="O49" s="19"/>
      <c r="P49" s="19"/>
      <c r="Q49" s="18"/>
      <c r="R49" s="39"/>
      <c r="S49" s="19"/>
      <c r="T49" s="19">
        <v>692.24</v>
      </c>
      <c r="U49" s="19"/>
      <c r="V49" s="19"/>
    </row>
    <row r="50" spans="1:22" ht="60">
      <c r="A50" s="12">
        <f t="shared" si="4"/>
        <v>35</v>
      </c>
      <c r="B50" s="13" t="s">
        <v>155</v>
      </c>
      <c r="C50" s="14" t="s">
        <v>104</v>
      </c>
      <c r="D50" s="14" t="s">
        <v>19</v>
      </c>
      <c r="E50" s="15">
        <f t="shared" si="1"/>
        <v>519.59</v>
      </c>
      <c r="F50" s="64"/>
      <c r="G50" s="65"/>
      <c r="H50" s="14">
        <v>2026</v>
      </c>
      <c r="I50" s="14">
        <f t="shared" ref="I50" si="10">H50</f>
        <v>2026</v>
      </c>
      <c r="J50" s="16">
        <f t="shared" si="3"/>
        <v>519.59</v>
      </c>
      <c r="K50" s="24"/>
      <c r="L50" s="24"/>
      <c r="M50" s="24"/>
      <c r="N50" s="24"/>
      <c r="O50" s="19"/>
      <c r="P50" s="19"/>
      <c r="Q50" s="18"/>
      <c r="R50" s="39"/>
      <c r="S50" s="19"/>
      <c r="T50" s="19">
        <v>519.59</v>
      </c>
      <c r="U50" s="19"/>
      <c r="V50" s="19"/>
    </row>
    <row r="51" spans="1:22" ht="60">
      <c r="A51" s="12">
        <f t="shared" si="4"/>
        <v>36</v>
      </c>
      <c r="B51" s="13" t="s">
        <v>156</v>
      </c>
      <c r="C51" s="14" t="s">
        <v>113</v>
      </c>
      <c r="D51" s="14" t="s">
        <v>19</v>
      </c>
      <c r="E51" s="15">
        <f t="shared" si="1"/>
        <v>387.04</v>
      </c>
      <c r="F51" s="64"/>
      <c r="G51" s="65"/>
      <c r="H51" s="14">
        <v>2026</v>
      </c>
      <c r="I51" s="14">
        <f t="shared" ref="I51" si="11">H51</f>
        <v>2026</v>
      </c>
      <c r="J51" s="16">
        <f t="shared" si="3"/>
        <v>387.04</v>
      </c>
      <c r="K51" s="24"/>
      <c r="L51" s="24"/>
      <c r="M51" s="24"/>
      <c r="N51" s="24"/>
      <c r="O51" s="19"/>
      <c r="P51" s="19"/>
      <c r="Q51" s="18"/>
      <c r="R51" s="39"/>
      <c r="S51" s="19"/>
      <c r="T51" s="19">
        <v>387.04</v>
      </c>
      <c r="U51" s="19"/>
      <c r="V51" s="19"/>
    </row>
    <row r="52" spans="1:22" ht="60">
      <c r="A52" s="12">
        <f t="shared" si="4"/>
        <v>37</v>
      </c>
      <c r="B52" s="13" t="s">
        <v>157</v>
      </c>
      <c r="C52" s="14" t="s">
        <v>105</v>
      </c>
      <c r="D52" s="14" t="s">
        <v>19</v>
      </c>
      <c r="E52" s="15">
        <f t="shared" si="1"/>
        <v>404.23</v>
      </c>
      <c r="F52" s="64"/>
      <c r="G52" s="65"/>
      <c r="H52" s="14">
        <v>2026</v>
      </c>
      <c r="I52" s="14">
        <f t="shared" ref="I52" si="12">H52</f>
        <v>2026</v>
      </c>
      <c r="J52" s="16">
        <f t="shared" si="3"/>
        <v>404.23</v>
      </c>
      <c r="K52" s="24"/>
      <c r="L52" s="24"/>
      <c r="M52" s="24"/>
      <c r="N52" s="24"/>
      <c r="O52" s="19"/>
      <c r="P52" s="19"/>
      <c r="Q52" s="18"/>
      <c r="R52" s="39"/>
      <c r="S52" s="19"/>
      <c r="T52" s="19">
        <v>404.23</v>
      </c>
      <c r="U52" s="19"/>
      <c r="V52" s="19"/>
    </row>
    <row r="53" spans="1:22" ht="60">
      <c r="A53" s="12">
        <f t="shared" si="4"/>
        <v>38</v>
      </c>
      <c r="B53" s="13" t="s">
        <v>158</v>
      </c>
      <c r="C53" s="14" t="s">
        <v>106</v>
      </c>
      <c r="D53" s="14" t="s">
        <v>19</v>
      </c>
      <c r="E53" s="15">
        <f t="shared" si="1"/>
        <v>664.38</v>
      </c>
      <c r="F53" s="64"/>
      <c r="G53" s="65"/>
      <c r="H53" s="14">
        <v>2026</v>
      </c>
      <c r="I53" s="14">
        <f t="shared" ref="I53" si="13">H53</f>
        <v>2026</v>
      </c>
      <c r="J53" s="16">
        <f t="shared" si="3"/>
        <v>664.38</v>
      </c>
      <c r="K53" s="24"/>
      <c r="L53" s="24"/>
      <c r="M53" s="24"/>
      <c r="N53" s="24"/>
      <c r="O53" s="19"/>
      <c r="P53" s="19"/>
      <c r="Q53" s="18"/>
      <c r="R53" s="39"/>
      <c r="S53" s="19"/>
      <c r="T53" s="19">
        <v>664.38</v>
      </c>
      <c r="U53" s="19"/>
      <c r="V53" s="19"/>
    </row>
    <row r="54" spans="1:22" ht="60">
      <c r="A54" s="12">
        <f t="shared" si="4"/>
        <v>39</v>
      </c>
      <c r="B54" s="13" t="s">
        <v>159</v>
      </c>
      <c r="C54" s="14" t="s">
        <v>114</v>
      </c>
      <c r="D54" s="14" t="s">
        <v>19</v>
      </c>
      <c r="E54" s="15">
        <f t="shared" si="1"/>
        <v>344.8</v>
      </c>
      <c r="F54" s="64"/>
      <c r="G54" s="65"/>
      <c r="H54" s="14">
        <v>2026</v>
      </c>
      <c r="I54" s="14">
        <f t="shared" ref="I54" si="14">H54</f>
        <v>2026</v>
      </c>
      <c r="J54" s="16">
        <f t="shared" si="3"/>
        <v>344.8</v>
      </c>
      <c r="K54" s="24"/>
      <c r="L54" s="24"/>
      <c r="M54" s="24"/>
      <c r="N54" s="24"/>
      <c r="O54" s="19"/>
      <c r="P54" s="19"/>
      <c r="Q54" s="18"/>
      <c r="R54" s="44"/>
      <c r="T54" s="19">
        <v>344.8</v>
      </c>
      <c r="U54" s="19"/>
      <c r="V54" s="19"/>
    </row>
    <row r="55" spans="1:22" ht="75">
      <c r="A55" s="12">
        <f t="shared" si="4"/>
        <v>40</v>
      </c>
      <c r="B55" s="13" t="s">
        <v>160</v>
      </c>
      <c r="C55" s="58" t="s">
        <v>115</v>
      </c>
      <c r="D55" s="14" t="s">
        <v>19</v>
      </c>
      <c r="E55" s="15">
        <f t="shared" si="1"/>
        <v>1639.5</v>
      </c>
      <c r="F55" s="66"/>
      <c r="G55" s="67"/>
      <c r="H55" s="14">
        <v>2026</v>
      </c>
      <c r="I55" s="14">
        <f t="shared" ref="I55" si="15">H55</f>
        <v>2026</v>
      </c>
      <c r="J55" s="16">
        <f t="shared" si="3"/>
        <v>1639.5</v>
      </c>
      <c r="K55" s="24"/>
      <c r="L55" s="24"/>
      <c r="M55" s="24"/>
      <c r="N55" s="24"/>
      <c r="O55" s="19"/>
      <c r="P55" s="19"/>
      <c r="Q55" s="18"/>
      <c r="R55" s="18"/>
      <c r="S55" s="39"/>
      <c r="T55" s="19">
        <v>1639.5</v>
      </c>
      <c r="U55" s="19"/>
      <c r="V55" s="19"/>
    </row>
    <row r="56" spans="1:22" ht="75">
      <c r="A56" s="12">
        <f t="shared" si="4"/>
        <v>41</v>
      </c>
      <c r="B56" s="13" t="s">
        <v>161</v>
      </c>
      <c r="C56" s="58" t="s">
        <v>116</v>
      </c>
      <c r="D56" s="14" t="s">
        <v>19</v>
      </c>
      <c r="E56" s="15">
        <f t="shared" si="1"/>
        <v>692.24</v>
      </c>
      <c r="F56" s="66"/>
      <c r="G56" s="67"/>
      <c r="H56" s="14">
        <v>2026</v>
      </c>
      <c r="I56" s="14">
        <f t="shared" ref="I56" si="16">H56</f>
        <v>2026</v>
      </c>
      <c r="J56" s="16">
        <f t="shared" si="3"/>
        <v>692.24</v>
      </c>
      <c r="K56" s="24"/>
      <c r="L56" s="24"/>
      <c r="M56" s="24"/>
      <c r="N56" s="24"/>
      <c r="O56" s="19"/>
      <c r="P56" s="19"/>
      <c r="Q56" s="18"/>
      <c r="R56" s="18"/>
      <c r="S56" s="39"/>
      <c r="T56" s="19">
        <v>692.24</v>
      </c>
      <c r="U56" s="19"/>
      <c r="V56" s="19"/>
    </row>
    <row r="57" spans="1:22" ht="60">
      <c r="A57" s="12">
        <f t="shared" si="4"/>
        <v>42</v>
      </c>
      <c r="B57" s="13" t="s">
        <v>162</v>
      </c>
      <c r="C57" s="58" t="s">
        <v>109</v>
      </c>
      <c r="D57" s="14" t="s">
        <v>19</v>
      </c>
      <c r="E57" s="15">
        <f t="shared" si="1"/>
        <v>353.31</v>
      </c>
      <c r="F57" s="66"/>
      <c r="G57" s="67"/>
      <c r="H57" s="14">
        <v>2026</v>
      </c>
      <c r="I57" s="14">
        <f t="shared" ref="I57" si="17">H57</f>
        <v>2026</v>
      </c>
      <c r="J57" s="16">
        <f t="shared" si="3"/>
        <v>353.31</v>
      </c>
      <c r="K57" s="24"/>
      <c r="L57" s="24"/>
      <c r="M57" s="24"/>
      <c r="N57" s="24"/>
      <c r="O57" s="19"/>
      <c r="P57" s="19"/>
      <c r="Q57" s="18"/>
      <c r="R57" s="18"/>
      <c r="S57" s="39"/>
      <c r="T57" s="19">
        <v>353.31</v>
      </c>
      <c r="U57" s="19"/>
      <c r="V57" s="19"/>
    </row>
    <row r="58" spans="1:22" ht="60">
      <c r="A58" s="12">
        <f t="shared" si="4"/>
        <v>43</v>
      </c>
      <c r="B58" s="13" t="s">
        <v>163</v>
      </c>
      <c r="C58" s="58" t="s">
        <v>108</v>
      </c>
      <c r="D58" s="14" t="s">
        <v>19</v>
      </c>
      <c r="E58" s="15">
        <f t="shared" si="1"/>
        <v>445.3</v>
      </c>
      <c r="F58" s="66"/>
      <c r="G58" s="67"/>
      <c r="H58" s="14">
        <v>2026</v>
      </c>
      <c r="I58" s="14">
        <f t="shared" ref="I58" si="18">H58</f>
        <v>2026</v>
      </c>
      <c r="J58" s="16">
        <f t="shared" si="3"/>
        <v>445.3</v>
      </c>
      <c r="K58" s="24"/>
      <c r="L58" s="24"/>
      <c r="M58" s="24"/>
      <c r="N58" s="24"/>
      <c r="O58" s="19"/>
      <c r="P58" s="19"/>
      <c r="Q58" s="18"/>
      <c r="R58" s="18"/>
      <c r="T58" s="19">
        <v>445.3</v>
      </c>
      <c r="U58" s="19"/>
      <c r="V58" s="19"/>
    </row>
    <row r="59" spans="1:22" ht="60">
      <c r="A59" s="12">
        <f t="shared" si="4"/>
        <v>44</v>
      </c>
      <c r="B59" s="13" t="s">
        <v>164</v>
      </c>
      <c r="C59" s="58" t="s">
        <v>107</v>
      </c>
      <c r="D59" s="14" t="s">
        <v>19</v>
      </c>
      <c r="E59" s="15">
        <f t="shared" si="1"/>
        <v>691.57</v>
      </c>
      <c r="F59" s="68"/>
      <c r="G59" s="69"/>
      <c r="H59" s="14">
        <v>2026</v>
      </c>
      <c r="I59" s="14">
        <f t="shared" ref="I59" si="19">H59</f>
        <v>2026</v>
      </c>
      <c r="J59" s="16">
        <f t="shared" si="3"/>
        <v>691.57</v>
      </c>
      <c r="K59" s="24"/>
      <c r="L59" s="24"/>
      <c r="M59" s="24"/>
      <c r="N59" s="24"/>
      <c r="O59" s="19"/>
      <c r="P59" s="19"/>
      <c r="Q59" s="18"/>
      <c r="R59" s="18"/>
      <c r="S59" s="39"/>
      <c r="T59" s="19">
        <v>691.57</v>
      </c>
      <c r="U59" s="19"/>
      <c r="V59" s="19"/>
    </row>
    <row r="60" spans="1:22" ht="75">
      <c r="A60" s="12">
        <f t="shared" si="4"/>
        <v>45</v>
      </c>
      <c r="B60" s="13" t="s">
        <v>165</v>
      </c>
      <c r="C60" s="58" t="s">
        <v>117</v>
      </c>
      <c r="D60" s="14" t="s">
        <v>19</v>
      </c>
      <c r="E60" s="15">
        <f t="shared" si="1"/>
        <v>760</v>
      </c>
      <c r="F60" s="70"/>
      <c r="G60" s="71"/>
      <c r="H60" s="25">
        <v>2022</v>
      </c>
      <c r="I60" s="14">
        <f t="shared" si="2"/>
        <v>2022</v>
      </c>
      <c r="J60" s="16">
        <f t="shared" si="3"/>
        <v>760</v>
      </c>
      <c r="K60" s="24"/>
      <c r="L60" s="24"/>
      <c r="M60" s="24"/>
      <c r="N60" s="24"/>
      <c r="O60" s="19"/>
      <c r="P60" s="19">
        <v>760</v>
      </c>
      <c r="Q60" s="18"/>
      <c r="R60" s="19"/>
      <c r="S60" s="23"/>
      <c r="T60" s="19"/>
      <c r="U60" s="19"/>
      <c r="V60" s="19"/>
    </row>
    <row r="61" spans="1:22" ht="60">
      <c r="A61" s="12">
        <f t="shared" si="4"/>
        <v>46</v>
      </c>
      <c r="B61" s="13" t="s">
        <v>166</v>
      </c>
      <c r="C61" s="58" t="s">
        <v>118</v>
      </c>
      <c r="D61" s="14" t="s">
        <v>19</v>
      </c>
      <c r="E61" s="15">
        <f t="shared" si="1"/>
        <v>580.9</v>
      </c>
      <c r="F61" s="70"/>
      <c r="G61" s="71"/>
      <c r="H61" s="25">
        <v>2025</v>
      </c>
      <c r="I61" s="14">
        <f t="shared" si="2"/>
        <v>2025</v>
      </c>
      <c r="J61" s="16">
        <f t="shared" si="3"/>
        <v>580.9</v>
      </c>
      <c r="K61" s="24"/>
      <c r="L61" s="24"/>
      <c r="M61" s="24"/>
      <c r="N61" s="24"/>
      <c r="O61" s="19"/>
      <c r="P61" s="19"/>
      <c r="Q61" s="45"/>
      <c r="R61" s="18"/>
      <c r="S61" s="19">
        <v>580.9</v>
      </c>
      <c r="T61" s="19"/>
      <c r="U61" s="19"/>
      <c r="V61" s="19"/>
    </row>
    <row r="62" spans="1:22" ht="75">
      <c r="A62" s="12">
        <f t="shared" si="4"/>
        <v>47</v>
      </c>
      <c r="B62" s="13" t="s">
        <v>167</v>
      </c>
      <c r="C62" s="58" t="s">
        <v>119</v>
      </c>
      <c r="D62" s="14" t="s">
        <v>19</v>
      </c>
      <c r="E62" s="15">
        <f t="shared" si="1"/>
        <v>580.9</v>
      </c>
      <c r="F62" s="70"/>
      <c r="G62" s="71"/>
      <c r="H62" s="25">
        <v>2028</v>
      </c>
      <c r="I62" s="14">
        <f t="shared" si="2"/>
        <v>2028</v>
      </c>
      <c r="J62" s="16">
        <f>SUM(K62:V62)</f>
        <v>580.9</v>
      </c>
      <c r="K62" s="24"/>
      <c r="L62" s="24"/>
      <c r="M62" s="24"/>
      <c r="N62" s="24"/>
      <c r="O62" s="19"/>
      <c r="P62" s="39"/>
      <c r="Q62" s="23"/>
      <c r="R62" s="18"/>
      <c r="S62" s="23"/>
      <c r="T62" s="19"/>
      <c r="U62" s="19"/>
      <c r="V62" s="19">
        <v>580.9</v>
      </c>
    </row>
    <row r="63" spans="1:22" ht="75">
      <c r="A63" s="12">
        <f t="shared" si="4"/>
        <v>48</v>
      </c>
      <c r="B63" s="13" t="s">
        <v>168</v>
      </c>
      <c r="C63" s="58" t="s">
        <v>133</v>
      </c>
      <c r="D63" s="14" t="s">
        <v>19</v>
      </c>
      <c r="E63" s="15">
        <f t="shared" si="1"/>
        <v>4297.5</v>
      </c>
      <c r="F63" s="70"/>
      <c r="G63" s="71"/>
      <c r="H63" s="25">
        <v>2025</v>
      </c>
      <c r="I63" s="25">
        <f t="shared" ref="I63" si="20">H63</f>
        <v>2025</v>
      </c>
      <c r="J63" s="41">
        <f>S63</f>
        <v>4297.5</v>
      </c>
      <c r="K63" s="24"/>
      <c r="L63" s="24"/>
      <c r="M63" s="24"/>
      <c r="N63" s="24"/>
      <c r="O63" s="19"/>
      <c r="Q63" s="19"/>
      <c r="R63" s="19"/>
      <c r="S63" s="18">
        <v>4297.5</v>
      </c>
      <c r="T63" s="26"/>
      <c r="U63" s="18"/>
      <c r="V63" s="41"/>
    </row>
    <row r="64" spans="1:22" ht="90">
      <c r="A64" s="12">
        <f t="shared" si="4"/>
        <v>49</v>
      </c>
      <c r="B64" s="13" t="s">
        <v>169</v>
      </c>
      <c r="C64" s="58" t="s">
        <v>43</v>
      </c>
      <c r="D64" s="14" t="s">
        <v>19</v>
      </c>
      <c r="E64" s="15">
        <f t="shared" si="1"/>
        <v>585</v>
      </c>
      <c r="F64" s="70"/>
      <c r="G64" s="71"/>
      <c r="H64" s="25">
        <v>2022</v>
      </c>
      <c r="I64" s="25">
        <f t="shared" si="2"/>
        <v>2022</v>
      </c>
      <c r="J64" s="16">
        <f t="shared" si="3"/>
        <v>585</v>
      </c>
      <c r="K64" s="24"/>
      <c r="L64" s="24"/>
      <c r="M64" s="24"/>
      <c r="N64" s="24"/>
      <c r="O64" s="19"/>
      <c r="P64" s="19">
        <v>585</v>
      </c>
      <c r="Q64" s="19"/>
      <c r="R64" s="19"/>
      <c r="S64" s="18"/>
      <c r="T64" s="18"/>
      <c r="U64" s="18"/>
      <c r="V64" s="19"/>
    </row>
    <row r="65" spans="1:22" ht="60">
      <c r="A65" s="12">
        <f t="shared" si="4"/>
        <v>50</v>
      </c>
      <c r="B65" s="13" t="s">
        <v>170</v>
      </c>
      <c r="C65" s="58" t="s">
        <v>44</v>
      </c>
      <c r="D65" s="14" t="s">
        <v>19</v>
      </c>
      <c r="E65" s="15">
        <f t="shared" si="1"/>
        <v>505.14</v>
      </c>
      <c r="F65" s="70"/>
      <c r="G65" s="71"/>
      <c r="H65" s="25">
        <v>2028</v>
      </c>
      <c r="I65" s="25">
        <f t="shared" si="2"/>
        <v>2028</v>
      </c>
      <c r="J65" s="16">
        <f t="shared" si="3"/>
        <v>505.14</v>
      </c>
      <c r="K65" s="24"/>
      <c r="L65" s="24"/>
      <c r="M65" s="24"/>
      <c r="N65" s="24"/>
      <c r="O65" s="19"/>
      <c r="P65" s="19"/>
      <c r="Q65" s="19"/>
      <c r="R65" s="19"/>
      <c r="S65" s="19"/>
      <c r="T65" s="18"/>
      <c r="U65" s="18"/>
      <c r="V65" s="42">
        <v>505.14</v>
      </c>
    </row>
    <row r="66" spans="1:22" ht="45">
      <c r="A66" s="12">
        <f t="shared" si="4"/>
        <v>51</v>
      </c>
      <c r="B66" s="13" t="s">
        <v>171</v>
      </c>
      <c r="C66" s="58" t="s">
        <v>44</v>
      </c>
      <c r="D66" s="14" t="s">
        <v>19</v>
      </c>
      <c r="E66" s="15">
        <f t="shared" si="1"/>
        <v>858.73</v>
      </c>
      <c r="F66" s="50"/>
      <c r="G66" s="51"/>
      <c r="H66" s="25">
        <v>2028</v>
      </c>
      <c r="I66" s="25">
        <f t="shared" ref="I66" si="21">H66</f>
        <v>2028</v>
      </c>
      <c r="J66" s="16">
        <f>SUM(K66:V66)</f>
        <v>858.73</v>
      </c>
      <c r="K66" s="24"/>
      <c r="L66" s="24"/>
      <c r="M66" s="24"/>
      <c r="N66" s="24"/>
      <c r="O66" s="19"/>
      <c r="P66" s="19"/>
      <c r="Q66" s="19"/>
      <c r="R66" s="19"/>
      <c r="S66" s="19"/>
      <c r="T66" s="18"/>
      <c r="U66" s="18"/>
      <c r="V66" s="42">
        <v>858.73</v>
      </c>
    </row>
    <row r="67" spans="1:22" ht="60">
      <c r="A67" s="12">
        <f t="shared" si="4"/>
        <v>52</v>
      </c>
      <c r="B67" s="13" t="s">
        <v>172</v>
      </c>
      <c r="C67" s="58" t="s">
        <v>31</v>
      </c>
      <c r="D67" s="14" t="s">
        <v>19</v>
      </c>
      <c r="E67" s="15">
        <f t="shared" si="1"/>
        <v>2525.6800000000003</v>
      </c>
      <c r="F67" s="70"/>
      <c r="G67" s="71"/>
      <c r="H67" s="25">
        <v>2024</v>
      </c>
      <c r="I67" s="25">
        <v>2025</v>
      </c>
      <c r="J67" s="16">
        <f t="shared" si="3"/>
        <v>2525.6800000000003</v>
      </c>
      <c r="K67" s="24"/>
      <c r="L67" s="24"/>
      <c r="M67" s="24"/>
      <c r="N67" s="24"/>
      <c r="O67" s="19"/>
      <c r="P67" s="19"/>
      <c r="Q67" s="19"/>
      <c r="R67" s="19">
        <v>1048.1300000000001</v>
      </c>
      <c r="S67" s="19">
        <v>1477.55</v>
      </c>
      <c r="T67" s="19"/>
      <c r="U67" s="19"/>
      <c r="V67" s="19"/>
    </row>
    <row r="68" spans="1:22" ht="60">
      <c r="A68" s="12">
        <f t="shared" si="4"/>
        <v>53</v>
      </c>
      <c r="B68" s="13" t="s">
        <v>45</v>
      </c>
      <c r="C68" s="58" t="s">
        <v>46</v>
      </c>
      <c r="D68" s="14" t="s">
        <v>19</v>
      </c>
      <c r="E68" s="15">
        <f t="shared" si="1"/>
        <v>820.85</v>
      </c>
      <c r="F68" s="70"/>
      <c r="G68" s="71"/>
      <c r="H68" s="25">
        <v>2026</v>
      </c>
      <c r="I68" s="25">
        <f t="shared" si="2"/>
        <v>2026</v>
      </c>
      <c r="J68" s="16">
        <f t="shared" si="3"/>
        <v>820.85</v>
      </c>
      <c r="K68" s="24"/>
      <c r="L68" s="24"/>
      <c r="M68" s="24"/>
      <c r="N68" s="24"/>
      <c r="O68" s="19"/>
      <c r="P68" s="19"/>
      <c r="Q68" s="19"/>
      <c r="R68" s="19"/>
      <c r="S68" s="19"/>
      <c r="T68" s="19">
        <v>820.85</v>
      </c>
      <c r="U68" s="19"/>
      <c r="V68" s="19"/>
    </row>
    <row r="69" spans="1:22" ht="75">
      <c r="A69" s="12">
        <f t="shared" si="4"/>
        <v>54</v>
      </c>
      <c r="B69" s="13" t="s">
        <v>173</v>
      </c>
      <c r="C69" s="58" t="s">
        <v>120</v>
      </c>
      <c r="D69" s="14" t="s">
        <v>19</v>
      </c>
      <c r="E69" s="15">
        <f t="shared" si="1"/>
        <v>732.45</v>
      </c>
      <c r="F69" s="70"/>
      <c r="G69" s="71"/>
      <c r="H69" s="25">
        <v>2026</v>
      </c>
      <c r="I69" s="25">
        <f t="shared" si="2"/>
        <v>2026</v>
      </c>
      <c r="J69" s="16">
        <f t="shared" si="3"/>
        <v>732.45</v>
      </c>
      <c r="K69" s="24"/>
      <c r="L69" s="24"/>
      <c r="M69" s="24"/>
      <c r="N69" s="24"/>
      <c r="O69" s="19"/>
      <c r="P69" s="19"/>
      <c r="Q69" s="19"/>
      <c r="R69" s="19"/>
      <c r="S69" s="19"/>
      <c r="T69" s="19">
        <v>732.45</v>
      </c>
      <c r="U69" s="19"/>
      <c r="V69" s="19"/>
    </row>
    <row r="70" spans="1:22" ht="60">
      <c r="A70" s="12">
        <f t="shared" si="4"/>
        <v>55</v>
      </c>
      <c r="B70" s="13" t="s">
        <v>174</v>
      </c>
      <c r="C70" s="58" t="s">
        <v>121</v>
      </c>
      <c r="D70" s="14" t="s">
        <v>19</v>
      </c>
      <c r="E70" s="15">
        <f t="shared" si="1"/>
        <v>732.45</v>
      </c>
      <c r="F70" s="70"/>
      <c r="G70" s="71"/>
      <c r="H70" s="25">
        <v>2026</v>
      </c>
      <c r="I70" s="25">
        <f t="shared" si="2"/>
        <v>2026</v>
      </c>
      <c r="J70" s="16">
        <f t="shared" si="3"/>
        <v>732.45</v>
      </c>
      <c r="K70" s="24"/>
      <c r="L70" s="24"/>
      <c r="M70" s="24"/>
      <c r="N70" s="24"/>
      <c r="O70" s="19"/>
      <c r="P70" s="19"/>
      <c r="Q70" s="19"/>
      <c r="R70" s="19"/>
      <c r="S70" s="19"/>
      <c r="T70" s="19">
        <v>732.45</v>
      </c>
      <c r="U70" s="19"/>
      <c r="V70" s="19"/>
    </row>
    <row r="71" spans="1:22" ht="60">
      <c r="A71" s="12">
        <f t="shared" si="4"/>
        <v>56</v>
      </c>
      <c r="B71" s="13" t="s">
        <v>175</v>
      </c>
      <c r="C71" s="58" t="s">
        <v>122</v>
      </c>
      <c r="D71" s="14" t="s">
        <v>19</v>
      </c>
      <c r="E71" s="15">
        <f t="shared" si="1"/>
        <v>2399.4</v>
      </c>
      <c r="F71" s="70"/>
      <c r="G71" s="71"/>
      <c r="H71" s="25">
        <v>2027</v>
      </c>
      <c r="I71" s="25">
        <f t="shared" si="2"/>
        <v>2027</v>
      </c>
      <c r="J71" s="16">
        <f t="shared" si="3"/>
        <v>2399.4</v>
      </c>
      <c r="K71" s="24"/>
      <c r="L71" s="24"/>
      <c r="M71" s="24"/>
      <c r="N71" s="24"/>
      <c r="O71" s="19"/>
      <c r="P71" s="19"/>
      <c r="Q71" s="19"/>
      <c r="R71" s="19"/>
      <c r="S71" s="19"/>
      <c r="T71" s="18"/>
      <c r="U71" s="19">
        <v>2399.4</v>
      </c>
      <c r="V71" s="19"/>
    </row>
    <row r="72" spans="1:22" ht="105">
      <c r="A72" s="12">
        <f t="shared" si="4"/>
        <v>57</v>
      </c>
      <c r="B72" s="13" t="s">
        <v>176</v>
      </c>
      <c r="C72" s="58" t="s">
        <v>123</v>
      </c>
      <c r="D72" s="14" t="s">
        <v>19</v>
      </c>
      <c r="E72" s="15">
        <f t="shared" si="1"/>
        <v>1010.28</v>
      </c>
      <c r="F72" s="70"/>
      <c r="G72" s="71"/>
      <c r="H72" s="25">
        <v>2022</v>
      </c>
      <c r="I72" s="25">
        <f t="shared" si="2"/>
        <v>2022</v>
      </c>
      <c r="J72" s="16">
        <f t="shared" si="3"/>
        <v>1010.28</v>
      </c>
      <c r="K72" s="24"/>
      <c r="L72" s="24"/>
      <c r="M72" s="24"/>
      <c r="N72" s="24"/>
      <c r="O72" s="19"/>
      <c r="P72" s="19">
        <v>1010.28</v>
      </c>
      <c r="Q72" s="19"/>
      <c r="R72" s="23"/>
      <c r="S72" s="19"/>
      <c r="T72" s="18"/>
      <c r="U72" s="19"/>
      <c r="V72" s="19"/>
    </row>
    <row r="73" spans="1:22" ht="75">
      <c r="A73" s="12">
        <f t="shared" si="4"/>
        <v>58</v>
      </c>
      <c r="B73" s="13" t="s">
        <v>177</v>
      </c>
      <c r="C73" s="58" t="s">
        <v>124</v>
      </c>
      <c r="D73" s="14" t="s">
        <v>19</v>
      </c>
      <c r="E73" s="15">
        <f t="shared" si="1"/>
        <v>977.97</v>
      </c>
      <c r="F73" s="70"/>
      <c r="G73" s="71"/>
      <c r="H73" s="25">
        <v>2023</v>
      </c>
      <c r="I73" s="25">
        <f t="shared" si="2"/>
        <v>2023</v>
      </c>
      <c r="J73" s="16">
        <f t="shared" si="3"/>
        <v>977.97</v>
      </c>
      <c r="K73" s="24"/>
      <c r="L73" s="24"/>
      <c r="M73" s="24"/>
      <c r="N73" s="24"/>
      <c r="O73" s="19"/>
      <c r="Q73" s="19">
        <v>977.97</v>
      </c>
      <c r="R73" s="19"/>
      <c r="S73" s="19"/>
      <c r="T73" s="18"/>
      <c r="U73" s="23"/>
      <c r="V73" s="19"/>
    </row>
    <row r="74" spans="1:22" ht="60">
      <c r="A74" s="12">
        <f t="shared" si="4"/>
        <v>59</v>
      </c>
      <c r="B74" s="13" t="s">
        <v>178</v>
      </c>
      <c r="C74" s="58" t="s">
        <v>47</v>
      </c>
      <c r="D74" s="14" t="s">
        <v>19</v>
      </c>
      <c r="E74" s="15">
        <f t="shared" si="1"/>
        <v>1767.98</v>
      </c>
      <c r="F74" s="70"/>
      <c r="G74" s="71"/>
      <c r="H74" s="25">
        <v>2026</v>
      </c>
      <c r="I74" s="25">
        <f t="shared" si="2"/>
        <v>2026</v>
      </c>
      <c r="J74" s="16">
        <f t="shared" si="3"/>
        <v>1767.98</v>
      </c>
      <c r="K74" s="24"/>
      <c r="L74" s="24"/>
      <c r="M74" s="24"/>
      <c r="N74" s="24"/>
      <c r="O74" s="19"/>
      <c r="P74" s="19"/>
      <c r="Q74" s="19"/>
      <c r="R74" s="19"/>
      <c r="S74" s="19"/>
      <c r="T74" s="19">
        <v>1767.98</v>
      </c>
      <c r="V74" s="19"/>
    </row>
    <row r="75" spans="1:22" ht="75">
      <c r="A75" s="12">
        <f t="shared" si="4"/>
        <v>60</v>
      </c>
      <c r="B75" s="13" t="s">
        <v>179</v>
      </c>
      <c r="C75" s="58" t="s">
        <v>48</v>
      </c>
      <c r="D75" s="14" t="s">
        <v>19</v>
      </c>
      <c r="E75" s="15">
        <f t="shared" si="1"/>
        <v>954.71</v>
      </c>
      <c r="F75" s="70"/>
      <c r="G75" s="71"/>
      <c r="H75" s="25">
        <v>2026</v>
      </c>
      <c r="I75" s="25">
        <f t="shared" si="2"/>
        <v>2026</v>
      </c>
      <c r="J75" s="16">
        <f t="shared" si="3"/>
        <v>954.71</v>
      </c>
      <c r="K75" s="24"/>
      <c r="L75" s="24"/>
      <c r="M75" s="24"/>
      <c r="N75" s="24"/>
      <c r="O75" s="19"/>
      <c r="P75" s="27"/>
      <c r="Q75" s="19"/>
      <c r="R75" s="19"/>
      <c r="S75" s="19"/>
      <c r="T75" s="18"/>
      <c r="U75" s="19">
        <v>954.71</v>
      </c>
      <c r="V75" s="19"/>
    </row>
    <row r="76" spans="1:22" ht="60">
      <c r="A76" s="12">
        <f t="shared" si="4"/>
        <v>61</v>
      </c>
      <c r="B76" s="13" t="s">
        <v>180</v>
      </c>
      <c r="C76" s="58" t="s">
        <v>49</v>
      </c>
      <c r="D76" s="14" t="s">
        <v>19</v>
      </c>
      <c r="E76" s="15">
        <f t="shared" si="1"/>
        <v>1790.71</v>
      </c>
      <c r="F76" s="70"/>
      <c r="G76" s="71"/>
      <c r="H76" s="25">
        <v>2022</v>
      </c>
      <c r="I76" s="25">
        <f t="shared" si="2"/>
        <v>2022</v>
      </c>
      <c r="J76" s="16">
        <f t="shared" si="3"/>
        <v>1790.71</v>
      </c>
      <c r="K76" s="24"/>
      <c r="L76" s="24"/>
      <c r="M76" s="24"/>
      <c r="N76" s="24"/>
      <c r="O76" s="19"/>
      <c r="P76" s="19"/>
      <c r="Q76" s="27"/>
      <c r="R76" s="19">
        <v>1790.71</v>
      </c>
      <c r="S76" s="19"/>
      <c r="T76" s="18"/>
      <c r="U76" s="19"/>
      <c r="V76" s="27"/>
    </row>
    <row r="77" spans="1:22" ht="75">
      <c r="A77" s="12">
        <f t="shared" si="4"/>
        <v>62</v>
      </c>
      <c r="B77" s="13" t="s">
        <v>181</v>
      </c>
      <c r="C77" s="58" t="s">
        <v>182</v>
      </c>
      <c r="D77" s="14" t="s">
        <v>19</v>
      </c>
      <c r="E77" s="15">
        <f>J77</f>
        <v>1222.43</v>
      </c>
      <c r="F77" s="50"/>
      <c r="G77" s="51"/>
      <c r="H77" s="25">
        <v>2022</v>
      </c>
      <c r="I77" s="25">
        <f t="shared" ref="I77" si="22">H77</f>
        <v>2022</v>
      </c>
      <c r="J77" s="16">
        <f t="shared" si="3"/>
        <v>1222.43</v>
      </c>
      <c r="K77" s="24"/>
      <c r="L77" s="24"/>
      <c r="M77" s="24"/>
      <c r="N77" s="24"/>
      <c r="O77" s="19"/>
      <c r="P77" s="19">
        <v>1222.43</v>
      </c>
      <c r="Q77" s="27"/>
      <c r="R77" s="19"/>
      <c r="S77" s="19"/>
      <c r="T77" s="18"/>
      <c r="U77" s="15"/>
      <c r="V77" s="27"/>
    </row>
    <row r="78" spans="1:22" ht="60">
      <c r="A78" s="12">
        <f t="shared" si="4"/>
        <v>63</v>
      </c>
      <c r="B78" s="13" t="s">
        <v>183</v>
      </c>
      <c r="C78" s="58" t="s">
        <v>50</v>
      </c>
      <c r="D78" s="14" t="s">
        <v>19</v>
      </c>
      <c r="E78" s="15">
        <f t="shared" si="1"/>
        <v>1010.27</v>
      </c>
      <c r="F78" s="70"/>
      <c r="G78" s="71"/>
      <c r="H78" s="25">
        <v>2027</v>
      </c>
      <c r="I78" s="25">
        <f t="shared" si="2"/>
        <v>2027</v>
      </c>
      <c r="J78" s="16">
        <f t="shared" si="3"/>
        <v>1010.27</v>
      </c>
      <c r="K78" s="24"/>
      <c r="L78" s="24"/>
      <c r="M78" s="24"/>
      <c r="N78" s="24"/>
      <c r="O78" s="19"/>
      <c r="P78" s="27"/>
      <c r="Q78" s="19"/>
      <c r="R78" s="19"/>
      <c r="S78" s="19"/>
      <c r="T78" s="18"/>
      <c r="U78" s="19">
        <v>1010.27</v>
      </c>
      <c r="V78" s="19"/>
    </row>
    <row r="79" spans="1:22" ht="45">
      <c r="A79" s="12">
        <f t="shared" si="4"/>
        <v>64</v>
      </c>
      <c r="B79" s="13" t="s">
        <v>185</v>
      </c>
      <c r="C79" s="58" t="s">
        <v>51</v>
      </c>
      <c r="D79" s="14" t="s">
        <v>19</v>
      </c>
      <c r="E79" s="15">
        <f t="shared" si="1"/>
        <v>880</v>
      </c>
      <c r="F79" s="70"/>
      <c r="G79" s="71"/>
      <c r="H79" s="25">
        <v>2022</v>
      </c>
      <c r="I79" s="25">
        <f t="shared" si="2"/>
        <v>2022</v>
      </c>
      <c r="J79" s="16">
        <f t="shared" si="3"/>
        <v>880</v>
      </c>
      <c r="K79" s="24"/>
      <c r="L79" s="24"/>
      <c r="M79" s="24"/>
      <c r="N79" s="24"/>
      <c r="O79" s="19"/>
      <c r="P79" s="28">
        <v>880</v>
      </c>
      <c r="Q79" s="19"/>
      <c r="R79" s="19"/>
      <c r="S79" s="19"/>
      <c r="T79" s="23"/>
      <c r="U79" s="18"/>
      <c r="V79" s="19"/>
    </row>
    <row r="80" spans="1:22" ht="60">
      <c r="A80" s="12">
        <f t="shared" si="4"/>
        <v>65</v>
      </c>
      <c r="B80" s="13" t="s">
        <v>184</v>
      </c>
      <c r="C80" s="57" t="s">
        <v>125</v>
      </c>
      <c r="D80" s="14" t="s">
        <v>19</v>
      </c>
      <c r="E80" s="15">
        <f t="shared" si="1"/>
        <v>1400</v>
      </c>
      <c r="F80" s="70"/>
      <c r="G80" s="71"/>
      <c r="H80" s="25">
        <v>2024</v>
      </c>
      <c r="I80" s="25">
        <f t="shared" si="2"/>
        <v>2024</v>
      </c>
      <c r="J80" s="16">
        <f t="shared" si="3"/>
        <v>1400</v>
      </c>
      <c r="K80" s="24"/>
      <c r="L80" s="24"/>
      <c r="M80" s="24"/>
      <c r="N80" s="24"/>
      <c r="O80" s="19"/>
      <c r="Q80" s="19"/>
      <c r="R80" s="19">
        <v>1400</v>
      </c>
      <c r="S80" s="19"/>
      <c r="T80" s="18"/>
      <c r="U80" s="23"/>
      <c r="V80" s="19"/>
    </row>
    <row r="81" spans="1:22" ht="60">
      <c r="A81" s="12">
        <f t="shared" si="4"/>
        <v>66</v>
      </c>
      <c r="B81" s="13" t="s">
        <v>186</v>
      </c>
      <c r="C81" s="58" t="s">
        <v>52</v>
      </c>
      <c r="D81" s="14" t="s">
        <v>19</v>
      </c>
      <c r="E81" s="15">
        <f t="shared" si="1"/>
        <v>1135.3399999999999</v>
      </c>
      <c r="F81" s="70"/>
      <c r="G81" s="71"/>
      <c r="H81" s="25">
        <v>2023</v>
      </c>
      <c r="I81" s="25">
        <f t="shared" si="2"/>
        <v>2023</v>
      </c>
      <c r="J81" s="16">
        <f t="shared" si="3"/>
        <v>1135.3399999999999</v>
      </c>
      <c r="K81" s="24"/>
      <c r="L81" s="24"/>
      <c r="M81" s="24"/>
      <c r="N81" s="24"/>
      <c r="O81" s="19"/>
      <c r="P81" s="19"/>
      <c r="Q81" s="23">
        <v>1135.3399999999999</v>
      </c>
      <c r="R81" s="19"/>
      <c r="S81" s="19"/>
      <c r="T81" s="18"/>
      <c r="U81" s="18"/>
      <c r="V81" s="23"/>
    </row>
    <row r="82" spans="1:22" ht="60">
      <c r="A82" s="12">
        <f t="shared" ref="A82:A121" si="23">A81+1</f>
        <v>67</v>
      </c>
      <c r="B82" s="13" t="s">
        <v>187</v>
      </c>
      <c r="C82" s="58" t="s">
        <v>126</v>
      </c>
      <c r="D82" s="14" t="s">
        <v>19</v>
      </c>
      <c r="E82" s="15">
        <f t="shared" si="1"/>
        <v>177</v>
      </c>
      <c r="F82" s="70"/>
      <c r="G82" s="71"/>
      <c r="H82" s="25">
        <v>2022</v>
      </c>
      <c r="I82" s="25">
        <f t="shared" si="2"/>
        <v>2022</v>
      </c>
      <c r="J82" s="16">
        <f t="shared" si="3"/>
        <v>177</v>
      </c>
      <c r="K82" s="24"/>
      <c r="L82" s="24"/>
      <c r="M82" s="24"/>
      <c r="N82" s="24"/>
      <c r="O82" s="19"/>
      <c r="P82" s="19">
        <v>177</v>
      </c>
      <c r="Q82" s="19"/>
      <c r="R82" s="19"/>
      <c r="S82" s="19"/>
      <c r="T82" s="19"/>
      <c r="U82" s="19"/>
      <c r="V82" s="19"/>
    </row>
    <row r="83" spans="1:22" ht="60">
      <c r="A83" s="12">
        <f t="shared" si="23"/>
        <v>68</v>
      </c>
      <c r="B83" s="13" t="s">
        <v>188</v>
      </c>
      <c r="C83" s="58" t="s">
        <v>126</v>
      </c>
      <c r="D83" s="14" t="s">
        <v>19</v>
      </c>
      <c r="E83" s="15">
        <f t="shared" si="1"/>
        <v>177</v>
      </c>
      <c r="F83" s="70"/>
      <c r="G83" s="71"/>
      <c r="H83" s="25">
        <v>2022</v>
      </c>
      <c r="I83" s="25">
        <f t="shared" si="2"/>
        <v>2022</v>
      </c>
      <c r="J83" s="16">
        <f t="shared" si="3"/>
        <v>177</v>
      </c>
      <c r="K83" s="24"/>
      <c r="L83" s="24"/>
      <c r="M83" s="24"/>
      <c r="N83" s="24"/>
      <c r="O83" s="19"/>
      <c r="P83" s="19">
        <v>177</v>
      </c>
      <c r="Q83" s="19"/>
      <c r="R83" s="19"/>
      <c r="S83" s="19"/>
      <c r="T83" s="19"/>
      <c r="U83" s="19"/>
      <c r="V83" s="19"/>
    </row>
    <row r="84" spans="1:22" ht="60">
      <c r="A84" s="12">
        <f t="shared" si="23"/>
        <v>69</v>
      </c>
      <c r="B84" s="13" t="s">
        <v>189</v>
      </c>
      <c r="C84" s="29" t="s">
        <v>127</v>
      </c>
      <c r="D84" s="14" t="s">
        <v>19</v>
      </c>
      <c r="E84" s="15">
        <f t="shared" ref="E84:E120" si="24">J84</f>
        <v>252.57</v>
      </c>
      <c r="F84" s="70"/>
      <c r="G84" s="71"/>
      <c r="H84" s="25">
        <v>2025</v>
      </c>
      <c r="I84" s="25">
        <f t="shared" si="2"/>
        <v>2025</v>
      </c>
      <c r="J84" s="16">
        <f t="shared" ref="J84:J120" si="25">SUM(K84:V84)</f>
        <v>252.57</v>
      </c>
      <c r="K84" s="24"/>
      <c r="L84" s="24"/>
      <c r="M84" s="24"/>
      <c r="N84" s="30"/>
      <c r="O84" s="19"/>
      <c r="Q84" s="19"/>
      <c r="R84" s="19"/>
      <c r="S84" s="19">
        <v>252.57</v>
      </c>
      <c r="T84" s="19"/>
      <c r="U84" s="19"/>
      <c r="V84" s="19"/>
    </row>
    <row r="85" spans="1:22" ht="75">
      <c r="A85" s="12">
        <f t="shared" si="23"/>
        <v>70</v>
      </c>
      <c r="B85" s="13" t="s">
        <v>190</v>
      </c>
      <c r="C85" s="58" t="s">
        <v>128</v>
      </c>
      <c r="D85" s="14" t="s">
        <v>19</v>
      </c>
      <c r="E85" s="15">
        <f t="shared" si="24"/>
        <v>366.22</v>
      </c>
      <c r="F85" s="70"/>
      <c r="G85" s="71"/>
      <c r="H85" s="25">
        <v>2028</v>
      </c>
      <c r="I85" s="25">
        <f t="shared" si="2"/>
        <v>2028</v>
      </c>
      <c r="J85" s="16">
        <f t="shared" si="25"/>
        <v>366.22</v>
      </c>
      <c r="K85" s="24"/>
      <c r="L85" s="24"/>
      <c r="M85" s="24"/>
      <c r="N85" s="24"/>
      <c r="O85" s="31"/>
      <c r="P85" s="19"/>
      <c r="Q85" s="19"/>
      <c r="R85" s="19"/>
      <c r="S85" s="19"/>
      <c r="T85" s="18"/>
      <c r="U85" s="18"/>
      <c r="V85" s="19">
        <v>366.22</v>
      </c>
    </row>
    <row r="86" spans="1:22" ht="75">
      <c r="A86" s="12">
        <f t="shared" si="23"/>
        <v>71</v>
      </c>
      <c r="B86" s="13" t="s">
        <v>191</v>
      </c>
      <c r="C86" s="58" t="s">
        <v>129</v>
      </c>
      <c r="D86" s="14" t="s">
        <v>19</v>
      </c>
      <c r="E86" s="15">
        <f t="shared" si="24"/>
        <v>716.40000000000009</v>
      </c>
      <c r="F86" s="70"/>
      <c r="G86" s="71"/>
      <c r="H86" s="25">
        <v>2020</v>
      </c>
      <c r="I86" s="25">
        <f t="shared" si="2"/>
        <v>2020</v>
      </c>
      <c r="J86" s="16">
        <f t="shared" si="25"/>
        <v>716.40000000000009</v>
      </c>
      <c r="K86" s="32"/>
      <c r="L86" s="32"/>
      <c r="M86" s="18"/>
      <c r="N86" s="33">
        <f>895.5*0.8</f>
        <v>716.40000000000009</v>
      </c>
      <c r="O86" s="19"/>
      <c r="P86" s="19"/>
      <c r="Q86" s="19"/>
      <c r="R86" s="19"/>
      <c r="S86" s="19"/>
      <c r="T86" s="19"/>
      <c r="U86" s="19"/>
      <c r="V86" s="19"/>
    </row>
    <row r="87" spans="1:22" ht="75">
      <c r="A87" s="12">
        <f t="shared" si="23"/>
        <v>72</v>
      </c>
      <c r="B87" s="13" t="s">
        <v>192</v>
      </c>
      <c r="C87" s="58" t="s">
        <v>53</v>
      </c>
      <c r="D87" s="14" t="s">
        <v>19</v>
      </c>
      <c r="E87" s="15">
        <f t="shared" si="24"/>
        <v>590</v>
      </c>
      <c r="F87" s="70"/>
      <c r="G87" s="71"/>
      <c r="H87" s="25">
        <v>2018</v>
      </c>
      <c r="I87" s="25">
        <f t="shared" si="2"/>
        <v>2018</v>
      </c>
      <c r="J87" s="16">
        <f t="shared" si="25"/>
        <v>590</v>
      </c>
      <c r="K87" s="32"/>
      <c r="L87" s="19">
        <v>590</v>
      </c>
      <c r="M87" s="18"/>
      <c r="N87" s="19"/>
      <c r="O87" s="19"/>
      <c r="P87" s="19"/>
      <c r="Q87" s="19"/>
      <c r="R87" s="19"/>
      <c r="S87" s="19"/>
      <c r="T87" s="19"/>
      <c r="U87" s="19"/>
      <c r="V87" s="19"/>
    </row>
    <row r="88" spans="1:22" ht="75">
      <c r="A88" s="12">
        <f t="shared" si="23"/>
        <v>73</v>
      </c>
      <c r="B88" s="13" t="s">
        <v>193</v>
      </c>
      <c r="C88" s="58" t="s">
        <v>54</v>
      </c>
      <c r="D88" s="14" t="s">
        <v>19</v>
      </c>
      <c r="E88" s="15">
        <f t="shared" si="24"/>
        <v>716.40000000000009</v>
      </c>
      <c r="F88" s="70"/>
      <c r="G88" s="71"/>
      <c r="H88" s="25">
        <v>2020</v>
      </c>
      <c r="I88" s="25">
        <f t="shared" si="2"/>
        <v>2020</v>
      </c>
      <c r="J88" s="16">
        <f t="shared" si="25"/>
        <v>716.40000000000009</v>
      </c>
      <c r="K88" s="32"/>
      <c r="L88" s="18"/>
      <c r="M88" s="18"/>
      <c r="N88" s="19">
        <f>895.5*0.8</f>
        <v>716.40000000000009</v>
      </c>
      <c r="O88" s="19"/>
      <c r="P88" s="18"/>
      <c r="Q88" s="19"/>
      <c r="R88" s="19"/>
      <c r="S88" s="19"/>
      <c r="T88" s="19"/>
      <c r="U88" s="19"/>
      <c r="V88" s="19"/>
    </row>
    <row r="89" spans="1:22" ht="75">
      <c r="A89" s="12">
        <f t="shared" si="23"/>
        <v>74</v>
      </c>
      <c r="B89" s="13" t="s">
        <v>194</v>
      </c>
      <c r="C89" s="14" t="s">
        <v>55</v>
      </c>
      <c r="D89" s="14" t="s">
        <v>19</v>
      </c>
      <c r="E89" s="15">
        <f t="shared" si="24"/>
        <v>654.5</v>
      </c>
      <c r="F89" s="70"/>
      <c r="G89" s="71"/>
      <c r="H89" s="25">
        <v>2018</v>
      </c>
      <c r="I89" s="25">
        <f t="shared" si="2"/>
        <v>2018</v>
      </c>
      <c r="J89" s="16">
        <f t="shared" si="25"/>
        <v>654.5</v>
      </c>
      <c r="K89" s="32"/>
      <c r="L89" s="19">
        <v>654.5</v>
      </c>
      <c r="M89" s="18"/>
      <c r="N89" s="19"/>
      <c r="O89" s="19"/>
      <c r="P89" s="32"/>
      <c r="Q89" s="19"/>
      <c r="R89" s="19"/>
      <c r="S89" s="19"/>
      <c r="T89" s="19"/>
      <c r="U89" s="19"/>
      <c r="V89" s="19"/>
    </row>
    <row r="90" spans="1:22" ht="90">
      <c r="A90" s="12">
        <f t="shared" si="23"/>
        <v>75</v>
      </c>
      <c r="B90" s="13" t="s">
        <v>195</v>
      </c>
      <c r="C90" s="14" t="s">
        <v>56</v>
      </c>
      <c r="D90" s="14" t="s">
        <v>19</v>
      </c>
      <c r="E90" s="15">
        <f t="shared" si="24"/>
        <v>1227.44</v>
      </c>
      <c r="F90" s="70"/>
      <c r="G90" s="71"/>
      <c r="H90" s="25">
        <v>2020</v>
      </c>
      <c r="I90" s="25">
        <f t="shared" si="2"/>
        <v>2020</v>
      </c>
      <c r="J90" s="16">
        <f t="shared" si="25"/>
        <v>1227.44</v>
      </c>
      <c r="K90" s="32"/>
      <c r="L90" s="18"/>
      <c r="M90" s="18"/>
      <c r="N90" s="19">
        <v>1227.44</v>
      </c>
      <c r="O90" s="19"/>
      <c r="P90" s="19"/>
      <c r="Q90" s="19"/>
      <c r="R90" s="19"/>
      <c r="S90" s="19"/>
      <c r="T90" s="19"/>
      <c r="U90" s="19"/>
      <c r="V90" s="19"/>
    </row>
    <row r="91" spans="1:22" ht="75">
      <c r="A91" s="12">
        <f t="shared" si="23"/>
        <v>76</v>
      </c>
      <c r="B91" s="13" t="s">
        <v>196</v>
      </c>
      <c r="C91" s="14" t="s">
        <v>57</v>
      </c>
      <c r="D91" s="14" t="s">
        <v>19</v>
      </c>
      <c r="E91" s="15">
        <f t="shared" si="24"/>
        <v>531.94000000000005</v>
      </c>
      <c r="F91" s="70"/>
      <c r="G91" s="71"/>
      <c r="H91" s="25">
        <v>2022</v>
      </c>
      <c r="I91" s="25">
        <f t="shared" si="2"/>
        <v>2022</v>
      </c>
      <c r="J91" s="16">
        <f t="shared" si="25"/>
        <v>531.94000000000005</v>
      </c>
      <c r="K91" s="33"/>
      <c r="L91" s="32"/>
      <c r="M91" s="19"/>
      <c r="N91" s="18"/>
      <c r="O91" s="19"/>
      <c r="P91" s="18">
        <v>531.94000000000005</v>
      </c>
      <c r="Q91" s="19"/>
      <c r="R91" s="19"/>
      <c r="S91" s="19"/>
      <c r="T91" s="19"/>
      <c r="U91" s="19"/>
      <c r="V91" s="19"/>
    </row>
    <row r="92" spans="1:22" ht="75">
      <c r="A92" s="12">
        <f t="shared" si="23"/>
        <v>77</v>
      </c>
      <c r="B92" s="13" t="s">
        <v>197</v>
      </c>
      <c r="C92" s="14" t="s">
        <v>58</v>
      </c>
      <c r="D92" s="14" t="s">
        <v>19</v>
      </c>
      <c r="E92" s="15">
        <f t="shared" si="24"/>
        <v>500</v>
      </c>
      <c r="F92" s="70"/>
      <c r="G92" s="71"/>
      <c r="H92" s="25">
        <v>2017</v>
      </c>
      <c r="I92" s="25">
        <f t="shared" si="2"/>
        <v>2017</v>
      </c>
      <c r="J92" s="16">
        <f t="shared" si="25"/>
        <v>500</v>
      </c>
      <c r="K92" s="19">
        <v>500</v>
      </c>
      <c r="L92" s="32"/>
      <c r="M92" s="32"/>
      <c r="N92" s="19"/>
      <c r="O92" s="19"/>
      <c r="P92" s="19"/>
      <c r="Q92" s="19"/>
      <c r="R92" s="19"/>
      <c r="S92" s="19"/>
      <c r="T92" s="19"/>
      <c r="U92" s="19"/>
      <c r="V92" s="19"/>
    </row>
    <row r="93" spans="1:22" ht="75">
      <c r="A93" s="12">
        <f t="shared" si="23"/>
        <v>78</v>
      </c>
      <c r="B93" s="13" t="s">
        <v>198</v>
      </c>
      <c r="C93" s="14" t="s">
        <v>59</v>
      </c>
      <c r="D93" s="14" t="s">
        <v>19</v>
      </c>
      <c r="E93" s="15">
        <f t="shared" si="24"/>
        <v>400</v>
      </c>
      <c r="F93" s="70"/>
      <c r="G93" s="71"/>
      <c r="H93" s="25">
        <v>2017</v>
      </c>
      <c r="I93" s="25">
        <f t="shared" si="2"/>
        <v>2017</v>
      </c>
      <c r="J93" s="16">
        <f t="shared" si="25"/>
        <v>400</v>
      </c>
      <c r="K93" s="19">
        <v>400</v>
      </c>
      <c r="L93" s="32"/>
      <c r="M93" s="19"/>
      <c r="N93" s="19"/>
      <c r="O93" s="19"/>
      <c r="P93" s="19"/>
      <c r="Q93" s="19"/>
      <c r="R93" s="19"/>
      <c r="S93" s="19"/>
      <c r="T93" s="19"/>
      <c r="U93" s="19"/>
      <c r="V93" s="19"/>
    </row>
    <row r="94" spans="1:22" ht="75">
      <c r="A94" s="12">
        <f t="shared" si="23"/>
        <v>79</v>
      </c>
      <c r="B94" s="13" t="s">
        <v>199</v>
      </c>
      <c r="C94" s="14" t="s">
        <v>60</v>
      </c>
      <c r="D94" s="14" t="s">
        <v>19</v>
      </c>
      <c r="E94" s="15">
        <f t="shared" si="24"/>
        <v>495</v>
      </c>
      <c r="F94" s="70"/>
      <c r="G94" s="71"/>
      <c r="H94" s="25">
        <v>2017</v>
      </c>
      <c r="I94" s="25">
        <f t="shared" si="2"/>
        <v>2017</v>
      </c>
      <c r="J94" s="16">
        <f t="shared" si="25"/>
        <v>495</v>
      </c>
      <c r="K94" s="19">
        <v>495</v>
      </c>
      <c r="L94" s="32"/>
      <c r="M94" s="19"/>
      <c r="N94" s="19"/>
      <c r="O94" s="19"/>
      <c r="P94" s="19"/>
      <c r="Q94" s="19"/>
      <c r="R94" s="19"/>
      <c r="S94" s="19"/>
      <c r="T94" s="19"/>
      <c r="U94" s="19"/>
      <c r="V94" s="19"/>
    </row>
    <row r="95" spans="1:22" ht="75">
      <c r="A95" s="12">
        <f t="shared" si="23"/>
        <v>80</v>
      </c>
      <c r="B95" s="13" t="s">
        <v>200</v>
      </c>
      <c r="C95" s="14" t="s">
        <v>61</v>
      </c>
      <c r="D95" s="14" t="s">
        <v>19</v>
      </c>
      <c r="E95" s="15">
        <f t="shared" si="24"/>
        <v>578.64</v>
      </c>
      <c r="F95" s="70"/>
      <c r="G95" s="71"/>
      <c r="H95" s="25">
        <v>2020</v>
      </c>
      <c r="I95" s="25">
        <f t="shared" si="2"/>
        <v>2020</v>
      </c>
      <c r="J95" s="16">
        <f t="shared" si="25"/>
        <v>578.64</v>
      </c>
      <c r="K95" s="32"/>
      <c r="L95" s="18"/>
      <c r="M95" s="18"/>
      <c r="N95" s="19">
        <f>723.3*0.8</f>
        <v>578.64</v>
      </c>
      <c r="O95" s="19"/>
      <c r="P95" s="19"/>
      <c r="Q95" s="19"/>
      <c r="R95" s="19"/>
      <c r="S95" s="19"/>
      <c r="T95" s="19"/>
      <c r="U95" s="19"/>
      <c r="V95" s="19"/>
    </row>
    <row r="96" spans="1:22" ht="75">
      <c r="A96" s="12">
        <f t="shared" si="23"/>
        <v>81</v>
      </c>
      <c r="B96" s="13" t="s">
        <v>201</v>
      </c>
      <c r="C96" s="58" t="s">
        <v>62</v>
      </c>
      <c r="D96" s="14" t="s">
        <v>19</v>
      </c>
      <c r="E96" s="15">
        <f t="shared" si="24"/>
        <v>600</v>
      </c>
      <c r="F96" s="70"/>
      <c r="G96" s="71"/>
      <c r="H96" s="25">
        <v>2017</v>
      </c>
      <c r="I96" s="25">
        <f t="shared" si="2"/>
        <v>2017</v>
      </c>
      <c r="J96" s="16">
        <f t="shared" si="25"/>
        <v>600</v>
      </c>
      <c r="K96" s="32"/>
      <c r="L96" s="19">
        <f>600</f>
        <v>600</v>
      </c>
      <c r="M96" s="18"/>
      <c r="N96" s="19"/>
      <c r="O96" s="19"/>
      <c r="P96" s="19"/>
      <c r="Q96" s="19"/>
      <c r="R96" s="19"/>
      <c r="S96" s="19"/>
      <c r="T96" s="19"/>
      <c r="U96" s="19"/>
      <c r="V96" s="19"/>
    </row>
    <row r="97" spans="1:22" ht="75">
      <c r="A97" s="12">
        <f t="shared" si="23"/>
        <v>82</v>
      </c>
      <c r="B97" s="13" t="s">
        <v>202</v>
      </c>
      <c r="C97" s="58" t="s">
        <v>63</v>
      </c>
      <c r="D97" s="14" t="s">
        <v>19</v>
      </c>
      <c r="E97" s="15">
        <f t="shared" si="24"/>
        <v>349.95</v>
      </c>
      <c r="F97" s="70"/>
      <c r="G97" s="71"/>
      <c r="H97" s="25">
        <v>2023</v>
      </c>
      <c r="I97" s="25">
        <f t="shared" si="2"/>
        <v>2023</v>
      </c>
      <c r="J97" s="16">
        <f t="shared" si="25"/>
        <v>349.95</v>
      </c>
      <c r="K97" s="32"/>
      <c r="L97" s="19"/>
      <c r="M97" s="32"/>
      <c r="N97" s="19"/>
      <c r="O97" s="32"/>
      <c r="P97" s="18"/>
      <c r="Q97" s="19">
        <v>349.95</v>
      </c>
      <c r="R97" s="32"/>
      <c r="S97" s="32"/>
      <c r="T97" s="32"/>
      <c r="U97" s="32"/>
      <c r="V97" s="32"/>
    </row>
    <row r="98" spans="1:22" ht="60">
      <c r="A98" s="12">
        <f t="shared" si="23"/>
        <v>83</v>
      </c>
      <c r="B98" s="13" t="s">
        <v>203</v>
      </c>
      <c r="C98" s="58" t="s">
        <v>64</v>
      </c>
      <c r="D98" s="14" t="s">
        <v>19</v>
      </c>
      <c r="E98" s="15">
        <f t="shared" si="24"/>
        <v>820.04000000000008</v>
      </c>
      <c r="F98" s="70"/>
      <c r="G98" s="71"/>
      <c r="H98" s="25">
        <v>2026</v>
      </c>
      <c r="I98" s="25">
        <f t="shared" si="2"/>
        <v>2026</v>
      </c>
      <c r="J98" s="16">
        <f t="shared" si="25"/>
        <v>820.04000000000008</v>
      </c>
      <c r="K98" s="32"/>
      <c r="L98" s="19"/>
      <c r="M98" s="19"/>
      <c r="N98" s="18"/>
      <c r="O98" s="19"/>
      <c r="P98" s="27"/>
      <c r="Q98" s="19"/>
      <c r="R98" s="19"/>
      <c r="S98" s="19"/>
      <c r="T98" s="34">
        <f>492.024*100/60</f>
        <v>820.04000000000008</v>
      </c>
      <c r="U98" s="19"/>
      <c r="V98" s="19"/>
    </row>
    <row r="99" spans="1:22" ht="60">
      <c r="A99" s="12">
        <f t="shared" si="23"/>
        <v>84</v>
      </c>
      <c r="B99" s="13" t="s">
        <v>204</v>
      </c>
      <c r="C99" s="58" t="s">
        <v>65</v>
      </c>
      <c r="D99" s="14" t="s">
        <v>19</v>
      </c>
      <c r="E99" s="15">
        <f t="shared" si="24"/>
        <v>341.23</v>
      </c>
      <c r="F99" s="70"/>
      <c r="G99" s="71"/>
      <c r="H99" s="25">
        <v>2027</v>
      </c>
      <c r="I99" s="25">
        <f t="shared" si="2"/>
        <v>2027</v>
      </c>
      <c r="J99" s="16">
        <f t="shared" si="25"/>
        <v>341.23</v>
      </c>
      <c r="K99" s="32"/>
      <c r="L99" s="32"/>
      <c r="M99" s="32"/>
      <c r="N99" s="18"/>
      <c r="O99" s="19"/>
      <c r="P99" s="23"/>
      <c r="Q99" s="19"/>
      <c r="S99" s="19"/>
      <c r="T99" s="19"/>
      <c r="U99" s="35">
        <v>341.23</v>
      </c>
      <c r="V99" s="19"/>
    </row>
    <row r="100" spans="1:22" ht="75">
      <c r="A100" s="12">
        <f t="shared" si="23"/>
        <v>85</v>
      </c>
      <c r="B100" s="13" t="s">
        <v>205</v>
      </c>
      <c r="C100" s="58" t="s">
        <v>66</v>
      </c>
      <c r="D100" s="14" t="s">
        <v>19</v>
      </c>
      <c r="E100" s="15">
        <f t="shared" si="24"/>
        <v>560.50833333333333</v>
      </c>
      <c r="F100" s="72"/>
      <c r="G100" s="73"/>
      <c r="H100" s="25">
        <v>2025</v>
      </c>
      <c r="I100" s="25">
        <f t="shared" si="2"/>
        <v>2025</v>
      </c>
      <c r="J100" s="42">
        <f t="shared" si="25"/>
        <v>560.50833333333333</v>
      </c>
      <c r="K100" s="32"/>
      <c r="L100" s="32"/>
      <c r="M100" s="32"/>
      <c r="N100" s="18"/>
      <c r="O100" s="19"/>
      <c r="P100" s="18"/>
      <c r="Q100" s="19"/>
      <c r="R100" s="19"/>
      <c r="S100" s="34">
        <f>336.305*100/60</f>
        <v>560.50833333333333</v>
      </c>
      <c r="T100" s="19"/>
      <c r="U100" s="19"/>
      <c r="V100" s="19"/>
    </row>
    <row r="101" spans="1:22" ht="90">
      <c r="A101" s="12">
        <f t="shared" si="23"/>
        <v>86</v>
      </c>
      <c r="B101" s="13" t="s">
        <v>206</v>
      </c>
      <c r="C101" s="58" t="s">
        <v>67</v>
      </c>
      <c r="D101" s="14" t="s">
        <v>19</v>
      </c>
      <c r="E101" s="15">
        <f t="shared" si="24"/>
        <v>1284.8966666666668</v>
      </c>
      <c r="F101" s="70"/>
      <c r="G101" s="71"/>
      <c r="H101" s="25">
        <v>2025</v>
      </c>
      <c r="I101" s="25">
        <f t="shared" si="2"/>
        <v>2025</v>
      </c>
      <c r="J101" s="42">
        <f t="shared" si="25"/>
        <v>1284.8966666666668</v>
      </c>
      <c r="K101" s="32"/>
      <c r="L101" s="19"/>
      <c r="M101" s="32"/>
      <c r="N101" s="32"/>
      <c r="O101" s="18"/>
      <c r="P101" s="19"/>
      <c r="Q101" s="19"/>
      <c r="R101" s="19"/>
      <c r="S101" s="19"/>
      <c r="T101" s="18"/>
      <c r="U101" s="18"/>
      <c r="V101" s="34">
        <f>770.938*100/60</f>
        <v>1284.8966666666668</v>
      </c>
    </row>
    <row r="102" spans="1:22" ht="60">
      <c r="A102" s="12">
        <f t="shared" si="23"/>
        <v>87</v>
      </c>
      <c r="B102" s="13" t="s">
        <v>207</v>
      </c>
      <c r="C102" s="58" t="s">
        <v>68</v>
      </c>
      <c r="D102" s="14" t="s">
        <v>19</v>
      </c>
      <c r="E102" s="15">
        <f t="shared" si="24"/>
        <v>508.4133333333333</v>
      </c>
      <c r="F102" s="70"/>
      <c r="G102" s="71"/>
      <c r="H102" s="25">
        <v>2028</v>
      </c>
      <c r="I102" s="25">
        <f t="shared" si="2"/>
        <v>2028</v>
      </c>
      <c r="J102" s="42">
        <f t="shared" si="25"/>
        <v>508.4133333333333</v>
      </c>
      <c r="K102" s="32"/>
      <c r="L102" s="19"/>
      <c r="M102" s="19"/>
      <c r="N102" s="18"/>
      <c r="O102" s="32"/>
      <c r="P102" s="19"/>
      <c r="Q102" s="18"/>
      <c r="R102" s="19"/>
      <c r="S102" s="19"/>
      <c r="T102" s="34">
        <f>305.048*100/60</f>
        <v>508.4133333333333</v>
      </c>
      <c r="U102" s="19"/>
      <c r="V102" s="19"/>
    </row>
    <row r="103" spans="1:22" ht="45">
      <c r="A103" s="12">
        <f t="shared" si="23"/>
        <v>88</v>
      </c>
      <c r="B103" s="13" t="s">
        <v>208</v>
      </c>
      <c r="C103" s="58" t="s">
        <v>69</v>
      </c>
      <c r="D103" s="14" t="s">
        <v>19</v>
      </c>
      <c r="E103" s="15">
        <f t="shared" si="24"/>
        <v>517.70999999999992</v>
      </c>
      <c r="F103" s="70"/>
      <c r="G103" s="71"/>
      <c r="H103" s="25">
        <v>2026</v>
      </c>
      <c r="I103" s="25">
        <f t="shared" si="2"/>
        <v>2026</v>
      </c>
      <c r="J103" s="16">
        <f t="shared" si="25"/>
        <v>517.70999999999992</v>
      </c>
      <c r="K103" s="32"/>
      <c r="L103" s="19"/>
      <c r="M103" s="19"/>
      <c r="N103" s="19"/>
      <c r="O103" s="32"/>
      <c r="P103" s="18"/>
      <c r="Q103" s="19"/>
      <c r="R103" s="19"/>
      <c r="S103" s="18"/>
      <c r="T103" s="34">
        <f>310.626*100/60</f>
        <v>517.70999999999992</v>
      </c>
      <c r="U103" s="19"/>
      <c r="V103" s="19"/>
    </row>
    <row r="104" spans="1:22" ht="75">
      <c r="A104" s="12">
        <f t="shared" si="23"/>
        <v>89</v>
      </c>
      <c r="B104" s="13" t="s">
        <v>209</v>
      </c>
      <c r="C104" s="58" t="s">
        <v>70</v>
      </c>
      <c r="D104" s="14" t="s">
        <v>19</v>
      </c>
      <c r="E104" s="15">
        <f t="shared" si="24"/>
        <v>170</v>
      </c>
      <c r="F104" s="70"/>
      <c r="G104" s="71"/>
      <c r="H104" s="25">
        <v>2017</v>
      </c>
      <c r="I104" s="25">
        <f t="shared" si="2"/>
        <v>2017</v>
      </c>
      <c r="J104" s="16">
        <f t="shared" si="25"/>
        <v>170</v>
      </c>
      <c r="K104" s="34">
        <v>170</v>
      </c>
      <c r="L104" s="32"/>
      <c r="M104" s="19"/>
      <c r="N104" s="32"/>
      <c r="O104" s="32"/>
      <c r="P104" s="19"/>
      <c r="Q104" s="19"/>
      <c r="R104" s="19"/>
      <c r="S104" s="19"/>
      <c r="T104" s="19"/>
      <c r="U104" s="19"/>
      <c r="V104" s="19"/>
    </row>
    <row r="105" spans="1:22" ht="75">
      <c r="A105" s="12">
        <f t="shared" si="23"/>
        <v>90</v>
      </c>
      <c r="B105" s="13" t="s">
        <v>210</v>
      </c>
      <c r="C105" s="58" t="s">
        <v>71</v>
      </c>
      <c r="D105" s="14" t="s">
        <v>19</v>
      </c>
      <c r="E105" s="15">
        <f t="shared" si="24"/>
        <v>672.44833333333338</v>
      </c>
      <c r="F105" s="70"/>
      <c r="G105" s="71"/>
      <c r="H105" s="25">
        <v>2028</v>
      </c>
      <c r="I105" s="25">
        <f t="shared" si="2"/>
        <v>2028</v>
      </c>
      <c r="J105" s="42">
        <f>SUM(K105:V105)</f>
        <v>672.44833333333338</v>
      </c>
      <c r="K105" s="32"/>
      <c r="L105" s="19"/>
      <c r="M105" s="32"/>
      <c r="N105" s="19"/>
      <c r="O105" s="19"/>
      <c r="P105" s="18"/>
      <c r="Q105" s="19"/>
      <c r="R105" s="18"/>
      <c r="S105" s="19"/>
      <c r="U105" s="19"/>
      <c r="V105" s="34">
        <f>403.469*100/60</f>
        <v>672.44833333333338</v>
      </c>
    </row>
    <row r="106" spans="1:22" ht="75">
      <c r="A106" s="12">
        <f t="shared" si="23"/>
        <v>91</v>
      </c>
      <c r="B106" s="13" t="s">
        <v>211</v>
      </c>
      <c r="C106" s="58" t="s">
        <v>72</v>
      </c>
      <c r="D106" s="14" t="s">
        <v>19</v>
      </c>
      <c r="E106" s="15">
        <f t="shared" si="24"/>
        <v>340.89</v>
      </c>
      <c r="F106" s="70"/>
      <c r="G106" s="71"/>
      <c r="H106" s="25">
        <v>2026</v>
      </c>
      <c r="I106" s="25">
        <f t="shared" si="2"/>
        <v>2026</v>
      </c>
      <c r="J106" s="16">
        <f t="shared" si="25"/>
        <v>340.89</v>
      </c>
      <c r="K106" s="32"/>
      <c r="L106" s="19"/>
      <c r="M106" s="19"/>
      <c r="N106" s="32"/>
      <c r="O106" s="32"/>
      <c r="P106" s="19"/>
      <c r="Q106" s="18"/>
      <c r="R106" s="34"/>
      <c r="S106" s="18"/>
      <c r="T106" s="34">
        <f>204.534*100/60</f>
        <v>340.89</v>
      </c>
      <c r="U106" s="34"/>
      <c r="V106" s="34"/>
    </row>
    <row r="107" spans="1:22" ht="90">
      <c r="A107" s="12">
        <f t="shared" si="23"/>
        <v>92</v>
      </c>
      <c r="B107" s="13" t="s">
        <v>212</v>
      </c>
      <c r="C107" s="58" t="s">
        <v>73</v>
      </c>
      <c r="D107" s="14" t="s">
        <v>19</v>
      </c>
      <c r="E107" s="15">
        <f t="shared" si="24"/>
        <v>399.14166666666665</v>
      </c>
      <c r="F107" s="70"/>
      <c r="G107" s="71"/>
      <c r="H107" s="25">
        <v>2025</v>
      </c>
      <c r="I107" s="25">
        <f t="shared" si="2"/>
        <v>2025</v>
      </c>
      <c r="J107" s="42">
        <f t="shared" si="25"/>
        <v>399.14166666666665</v>
      </c>
      <c r="K107" s="32"/>
      <c r="L107" s="19"/>
      <c r="M107" s="19"/>
      <c r="N107" s="32"/>
      <c r="O107" s="18"/>
      <c r="P107" s="19"/>
      <c r="Q107" s="18"/>
      <c r="R107" s="34"/>
      <c r="S107" s="34">
        <f>239.485*100/60</f>
        <v>399.14166666666665</v>
      </c>
      <c r="T107" s="34"/>
      <c r="U107" s="34"/>
      <c r="V107" s="34"/>
    </row>
    <row r="108" spans="1:22" ht="60">
      <c r="A108" s="12">
        <f t="shared" si="23"/>
        <v>93</v>
      </c>
      <c r="B108" s="13" t="s">
        <v>213</v>
      </c>
      <c r="C108" s="58" t="s">
        <v>74</v>
      </c>
      <c r="D108" s="14" t="s">
        <v>19</v>
      </c>
      <c r="E108" s="15">
        <f t="shared" si="24"/>
        <v>1243.1300000000001</v>
      </c>
      <c r="F108" s="70"/>
      <c r="G108" s="71"/>
      <c r="H108" s="25">
        <v>2025</v>
      </c>
      <c r="I108" s="25">
        <f t="shared" si="2"/>
        <v>2025</v>
      </c>
      <c r="J108" s="16">
        <f t="shared" si="25"/>
        <v>1243.1300000000001</v>
      </c>
      <c r="K108" s="32"/>
      <c r="L108" s="19"/>
      <c r="M108" s="32"/>
      <c r="N108" s="19"/>
      <c r="O108" s="18"/>
      <c r="P108" s="19"/>
      <c r="Q108" s="32"/>
      <c r="R108" s="1"/>
      <c r="S108" s="34">
        <v>1243.1300000000001</v>
      </c>
      <c r="T108" s="32"/>
      <c r="U108" s="32"/>
      <c r="V108" s="32"/>
    </row>
    <row r="109" spans="1:22" ht="60">
      <c r="A109" s="12">
        <f t="shared" si="23"/>
        <v>94</v>
      </c>
      <c r="B109" s="13" t="s">
        <v>214</v>
      </c>
      <c r="C109" s="58" t="s">
        <v>75</v>
      </c>
      <c r="D109" s="14" t="s">
        <v>19</v>
      </c>
      <c r="E109" s="15">
        <f t="shared" si="24"/>
        <v>1757.2427999999998</v>
      </c>
      <c r="F109" s="70"/>
      <c r="G109" s="71"/>
      <c r="H109" s="25">
        <v>2022</v>
      </c>
      <c r="I109" s="25">
        <f t="shared" si="2"/>
        <v>2022</v>
      </c>
      <c r="J109" s="42">
        <f t="shared" si="25"/>
        <v>1757.2427999999998</v>
      </c>
      <c r="K109" s="32"/>
      <c r="L109" s="32"/>
      <c r="M109" s="32"/>
      <c r="N109" s="32"/>
      <c r="O109" s="19"/>
      <c r="P109" s="34">
        <f>1464.369*1.2</f>
        <v>1757.2427999999998</v>
      </c>
      <c r="Q109" s="19"/>
      <c r="R109" s="19"/>
      <c r="S109" s="19"/>
      <c r="T109" s="19"/>
      <c r="U109" s="19"/>
      <c r="V109" s="19"/>
    </row>
    <row r="110" spans="1:22" ht="60">
      <c r="A110" s="12">
        <f t="shared" si="23"/>
        <v>95</v>
      </c>
      <c r="B110" s="13" t="s">
        <v>215</v>
      </c>
      <c r="C110" s="58" t="s">
        <v>76</v>
      </c>
      <c r="D110" s="14" t="s">
        <v>19</v>
      </c>
      <c r="E110" s="15">
        <f t="shared" si="24"/>
        <v>509.22666666666663</v>
      </c>
      <c r="F110" s="70"/>
      <c r="G110" s="71"/>
      <c r="H110" s="25">
        <v>2028</v>
      </c>
      <c r="I110" s="25">
        <f t="shared" si="2"/>
        <v>2028</v>
      </c>
      <c r="J110" s="42">
        <f t="shared" si="25"/>
        <v>509.22666666666663</v>
      </c>
      <c r="K110" s="36"/>
      <c r="L110" s="19"/>
      <c r="M110" s="19"/>
      <c r="N110" s="19"/>
      <c r="O110" s="18"/>
      <c r="P110" s="32"/>
      <c r="Q110" s="19"/>
      <c r="R110" s="19"/>
      <c r="S110" s="19"/>
      <c r="T110" s="18"/>
      <c r="U110" s="18"/>
      <c r="V110" s="19">
        <f>305.536*100/60</f>
        <v>509.22666666666663</v>
      </c>
    </row>
    <row r="111" spans="1:22" ht="60">
      <c r="A111" s="12">
        <f t="shared" si="23"/>
        <v>96</v>
      </c>
      <c r="B111" s="13" t="s">
        <v>216</v>
      </c>
      <c r="C111" s="58" t="s">
        <v>77</v>
      </c>
      <c r="D111" s="14" t="s">
        <v>19</v>
      </c>
      <c r="E111" s="15">
        <f t="shared" si="24"/>
        <v>480.97499999999997</v>
      </c>
      <c r="F111" s="70"/>
      <c r="G111" s="71"/>
      <c r="H111" s="25">
        <v>2028</v>
      </c>
      <c r="I111" s="25">
        <f t="shared" si="2"/>
        <v>2028</v>
      </c>
      <c r="J111" s="42">
        <f t="shared" si="25"/>
        <v>480.97499999999997</v>
      </c>
      <c r="K111" s="36"/>
      <c r="L111" s="19"/>
      <c r="M111" s="19"/>
      <c r="N111" s="18"/>
      <c r="O111" s="32"/>
      <c r="P111" s="32"/>
      <c r="Q111" s="19"/>
      <c r="R111" s="19"/>
      <c r="S111" s="18"/>
      <c r="T111" s="18"/>
      <c r="U111" s="18"/>
      <c r="V111" s="19">
        <f>288.585*100/60</f>
        <v>480.97499999999997</v>
      </c>
    </row>
    <row r="112" spans="1:22" ht="75">
      <c r="A112" s="12">
        <f t="shared" si="23"/>
        <v>97</v>
      </c>
      <c r="B112" s="13" t="s">
        <v>217</v>
      </c>
      <c r="C112" s="58" t="s">
        <v>78</v>
      </c>
      <c r="D112" s="14" t="s">
        <v>19</v>
      </c>
      <c r="E112" s="15">
        <f t="shared" si="24"/>
        <v>1406.7</v>
      </c>
      <c r="F112" s="70"/>
      <c r="G112" s="71"/>
      <c r="H112" s="25">
        <v>2024</v>
      </c>
      <c r="I112" s="25">
        <f t="shared" si="2"/>
        <v>2024</v>
      </c>
      <c r="J112" s="16">
        <f t="shared" si="25"/>
        <v>1406.7</v>
      </c>
      <c r="K112" s="36"/>
      <c r="L112" s="19"/>
      <c r="M112" s="19"/>
      <c r="N112" s="19"/>
      <c r="O112" s="19"/>
      <c r="P112" s="18"/>
      <c r="Q112" s="19"/>
      <c r="R112" s="19">
        <v>1406.7</v>
      </c>
      <c r="S112" s="19"/>
      <c r="T112" s="19"/>
      <c r="U112" s="19"/>
      <c r="V112" s="19"/>
    </row>
    <row r="113" spans="1:22" ht="75">
      <c r="A113" s="12">
        <f t="shared" si="23"/>
        <v>98</v>
      </c>
      <c r="B113" s="13" t="s">
        <v>218</v>
      </c>
      <c r="C113" s="58" t="s">
        <v>79</v>
      </c>
      <c r="D113" s="14" t="s">
        <v>19</v>
      </c>
      <c r="E113" s="15">
        <f t="shared" si="24"/>
        <v>115.52</v>
      </c>
      <c r="F113" s="70"/>
      <c r="G113" s="71"/>
      <c r="H113" s="25">
        <v>2020</v>
      </c>
      <c r="I113" s="25">
        <f t="shared" si="2"/>
        <v>2020</v>
      </c>
      <c r="J113" s="16">
        <f t="shared" si="25"/>
        <v>115.52</v>
      </c>
      <c r="K113" s="32"/>
      <c r="L113" s="32"/>
      <c r="M113" s="18"/>
      <c r="N113" s="19">
        <v>115.52</v>
      </c>
      <c r="O113" s="18"/>
      <c r="P113" s="19"/>
      <c r="Q113" s="19"/>
      <c r="R113" s="19"/>
      <c r="S113" s="19"/>
      <c r="T113" s="19"/>
      <c r="U113" s="19"/>
      <c r="V113" s="19"/>
    </row>
    <row r="114" spans="1:22" ht="75">
      <c r="A114" s="12">
        <f t="shared" si="23"/>
        <v>99</v>
      </c>
      <c r="B114" s="13" t="s">
        <v>219</v>
      </c>
      <c r="C114" s="58" t="s">
        <v>80</v>
      </c>
      <c r="D114" s="14" t="s">
        <v>19</v>
      </c>
      <c r="E114" s="15">
        <f t="shared" si="24"/>
        <v>581.34</v>
      </c>
      <c r="F114" s="70"/>
      <c r="G114" s="71"/>
      <c r="H114" s="25">
        <v>2025</v>
      </c>
      <c r="I114" s="25">
        <f t="shared" si="2"/>
        <v>2025</v>
      </c>
      <c r="J114" s="16">
        <f t="shared" si="25"/>
        <v>581.34</v>
      </c>
      <c r="K114" s="36"/>
      <c r="L114" s="19"/>
      <c r="M114" s="19"/>
      <c r="N114" s="18"/>
      <c r="O114" s="32"/>
      <c r="P114" s="19"/>
      <c r="Q114" s="1"/>
      <c r="R114" s="32"/>
      <c r="S114" s="19">
        <v>581.34</v>
      </c>
      <c r="T114" s="32"/>
      <c r="U114" s="32"/>
      <c r="V114" s="32"/>
    </row>
    <row r="115" spans="1:22" ht="60">
      <c r="A115" s="12">
        <f t="shared" si="23"/>
        <v>100</v>
      </c>
      <c r="B115" s="37" t="s">
        <v>220</v>
      </c>
      <c r="C115" s="58" t="s">
        <v>81</v>
      </c>
      <c r="D115" s="14" t="s">
        <v>19</v>
      </c>
      <c r="E115" s="15">
        <f t="shared" si="24"/>
        <v>1571.22</v>
      </c>
      <c r="F115" s="70"/>
      <c r="G115" s="71"/>
      <c r="H115" s="25">
        <v>2028</v>
      </c>
      <c r="I115" s="25">
        <f t="shared" si="2"/>
        <v>2028</v>
      </c>
      <c r="J115" s="16">
        <f t="shared" si="25"/>
        <v>1571.22</v>
      </c>
      <c r="K115" s="36"/>
      <c r="L115" s="19"/>
      <c r="M115" s="19"/>
      <c r="N115" s="32"/>
      <c r="O115" s="19"/>
      <c r="P115" s="19"/>
      <c r="Q115" s="32"/>
      <c r="R115" s="32"/>
      <c r="S115" s="32"/>
      <c r="T115" s="32"/>
      <c r="U115" s="32"/>
      <c r="V115" s="33">
        <v>1571.22</v>
      </c>
    </row>
    <row r="116" spans="1:22" ht="75">
      <c r="A116" s="12">
        <f t="shared" si="23"/>
        <v>101</v>
      </c>
      <c r="B116" s="13" t="s">
        <v>221</v>
      </c>
      <c r="C116" s="58" t="s">
        <v>223</v>
      </c>
      <c r="D116" s="14" t="s">
        <v>19</v>
      </c>
      <c r="E116" s="15">
        <f t="shared" si="24"/>
        <v>358.65</v>
      </c>
      <c r="F116" s="70"/>
      <c r="G116" s="71"/>
      <c r="H116" s="25">
        <v>2022</v>
      </c>
      <c r="I116" s="25">
        <f t="shared" si="2"/>
        <v>2022</v>
      </c>
      <c r="J116" s="16">
        <f t="shared" si="25"/>
        <v>358.65</v>
      </c>
      <c r="K116" s="36"/>
      <c r="L116" s="19"/>
      <c r="M116" s="19"/>
      <c r="N116" s="18"/>
      <c r="O116" s="19"/>
      <c r="P116" s="38">
        <v>358.65</v>
      </c>
      <c r="Q116" s="27"/>
      <c r="R116" s="38"/>
      <c r="S116" s="38"/>
      <c r="T116" s="38"/>
      <c r="U116" s="38"/>
      <c r="V116" s="38"/>
    </row>
    <row r="117" spans="1:22" ht="124.2">
      <c r="A117" s="12">
        <f t="shared" si="23"/>
        <v>102</v>
      </c>
      <c r="B117" s="77" t="s">
        <v>222</v>
      </c>
      <c r="C117" s="58" t="s">
        <v>224</v>
      </c>
      <c r="D117" s="14" t="s">
        <v>19</v>
      </c>
      <c r="E117" s="15">
        <f t="shared" si="24"/>
        <v>631.41999999999996</v>
      </c>
      <c r="F117" s="50"/>
      <c r="G117" s="51"/>
      <c r="H117" s="25">
        <v>2025</v>
      </c>
      <c r="I117" s="25">
        <f t="shared" si="2"/>
        <v>2025</v>
      </c>
      <c r="J117" s="16">
        <f t="shared" si="25"/>
        <v>631.41999999999996</v>
      </c>
      <c r="K117" s="36"/>
      <c r="L117" s="19"/>
      <c r="M117" s="19"/>
      <c r="N117" s="18"/>
      <c r="O117" s="19"/>
      <c r="P117" s="38"/>
      <c r="Q117" s="23"/>
      <c r="R117" s="38"/>
      <c r="S117" s="38">
        <v>631.41999999999996</v>
      </c>
      <c r="T117" s="38"/>
      <c r="U117" s="38"/>
      <c r="V117" s="38"/>
    </row>
    <row r="118" spans="1:22" ht="75">
      <c r="A118" s="12">
        <f t="shared" si="23"/>
        <v>103</v>
      </c>
      <c r="B118" s="13" t="s">
        <v>225</v>
      </c>
      <c r="C118" s="58" t="s">
        <v>82</v>
      </c>
      <c r="D118" s="14" t="s">
        <v>19</v>
      </c>
      <c r="E118" s="15">
        <f t="shared" si="24"/>
        <v>151.54</v>
      </c>
      <c r="F118" s="70"/>
      <c r="G118" s="71"/>
      <c r="H118" s="25">
        <v>2026</v>
      </c>
      <c r="I118" s="25">
        <f t="shared" si="2"/>
        <v>2026</v>
      </c>
      <c r="J118" s="16">
        <f t="shared" si="25"/>
        <v>151.54</v>
      </c>
      <c r="K118" s="36"/>
      <c r="L118" s="19"/>
      <c r="M118" s="19"/>
      <c r="N118" s="32"/>
      <c r="O118" s="18"/>
      <c r="P118" s="19"/>
      <c r="Q118" s="33"/>
      <c r="R118" s="32"/>
      <c r="S118" s="18"/>
      <c r="T118" s="38">
        <v>151.54</v>
      </c>
      <c r="U118" s="38"/>
      <c r="V118" s="38"/>
    </row>
    <row r="119" spans="1:22" ht="138">
      <c r="A119" s="12">
        <f t="shared" si="23"/>
        <v>104</v>
      </c>
      <c r="B119" s="13" t="s">
        <v>226</v>
      </c>
      <c r="C119" s="58" t="s">
        <v>130</v>
      </c>
      <c r="D119" s="14" t="s">
        <v>19</v>
      </c>
      <c r="E119" s="15">
        <f t="shared" si="24"/>
        <v>1209</v>
      </c>
      <c r="F119" s="70"/>
      <c r="G119" s="71"/>
      <c r="H119" s="25">
        <v>2028</v>
      </c>
      <c r="I119" s="25">
        <f t="shared" si="2"/>
        <v>2028</v>
      </c>
      <c r="J119" s="16">
        <f t="shared" si="25"/>
        <v>1209</v>
      </c>
      <c r="K119" s="36"/>
      <c r="L119" s="19"/>
      <c r="M119" s="19"/>
      <c r="N119" s="32"/>
      <c r="O119" s="18"/>
      <c r="P119" s="19"/>
      <c r="Q119" s="33"/>
      <c r="R119" s="32"/>
      <c r="S119" s="18"/>
      <c r="T119" s="38"/>
      <c r="U119" s="38"/>
      <c r="V119" s="38">
        <f>1300*0.93</f>
        <v>1209</v>
      </c>
    </row>
    <row r="120" spans="1:22" ht="60">
      <c r="A120" s="12">
        <f t="shared" si="23"/>
        <v>105</v>
      </c>
      <c r="B120" s="13" t="s">
        <v>227</v>
      </c>
      <c r="C120" s="39" t="s">
        <v>131</v>
      </c>
      <c r="D120" s="14" t="s">
        <v>19</v>
      </c>
      <c r="E120" s="15">
        <f t="shared" si="24"/>
        <v>500</v>
      </c>
      <c r="F120" s="70"/>
      <c r="G120" s="71"/>
      <c r="H120" s="25">
        <v>2024</v>
      </c>
      <c r="I120" s="25">
        <f t="shared" si="2"/>
        <v>2024</v>
      </c>
      <c r="J120" s="16">
        <f t="shared" si="25"/>
        <v>500</v>
      </c>
      <c r="K120" s="36"/>
      <c r="L120" s="19"/>
      <c r="M120" s="19"/>
      <c r="N120" s="32"/>
      <c r="O120" s="18"/>
      <c r="P120" s="27"/>
      <c r="Q120" s="19"/>
      <c r="R120" s="32">
        <v>500</v>
      </c>
      <c r="S120" s="18"/>
      <c r="T120" s="38"/>
      <c r="U120" s="38"/>
      <c r="V120" s="38"/>
    </row>
    <row r="121" spans="1:22" ht="75">
      <c r="A121" s="12">
        <f t="shared" si="23"/>
        <v>106</v>
      </c>
      <c r="B121" s="13" t="s">
        <v>228</v>
      </c>
      <c r="C121" s="58" t="s">
        <v>132</v>
      </c>
      <c r="D121" s="14" t="s">
        <v>19</v>
      </c>
      <c r="E121" s="15">
        <f t="shared" ref="E121" si="26">J121</f>
        <v>1194.6500000000001</v>
      </c>
      <c r="F121" s="70"/>
      <c r="G121" s="71"/>
      <c r="H121" s="25">
        <v>2025</v>
      </c>
      <c r="I121" s="25">
        <f t="shared" ref="I121" si="27">H121</f>
        <v>2025</v>
      </c>
      <c r="J121" s="16">
        <f t="shared" ref="J121" si="28">SUM(K121:V121)</f>
        <v>1194.6500000000001</v>
      </c>
      <c r="K121" s="36"/>
      <c r="L121" s="19"/>
      <c r="M121" s="19"/>
      <c r="N121" s="32"/>
      <c r="O121" s="18"/>
      <c r="P121" s="1"/>
      <c r="Q121" s="33"/>
      <c r="R121" s="32"/>
      <c r="S121" s="19">
        <v>1194.6500000000001</v>
      </c>
      <c r="T121" s="38"/>
      <c r="U121" s="38"/>
      <c r="V121" s="38"/>
    </row>
    <row r="122" spans="1:22" ht="15">
      <c r="A122" s="12"/>
      <c r="B122" s="13" t="s">
        <v>134</v>
      </c>
      <c r="C122" s="58"/>
      <c r="D122" s="14"/>
      <c r="E122" s="48">
        <f>J122</f>
        <v>78813.392800000001</v>
      </c>
      <c r="F122" s="74"/>
      <c r="G122" s="75"/>
      <c r="H122" s="49"/>
      <c r="I122" s="49"/>
      <c r="J122" s="48">
        <f>SUM(K122:V122)</f>
        <v>78813.392800000001</v>
      </c>
      <c r="K122" s="46">
        <f t="shared" ref="K122:V122" si="29">SUM(K16:K121)</f>
        <v>1565</v>
      </c>
      <c r="L122" s="46">
        <f t="shared" si="29"/>
        <v>1844.5</v>
      </c>
      <c r="M122" s="46">
        <f t="shared" si="29"/>
        <v>0</v>
      </c>
      <c r="N122" s="46">
        <f t="shared" si="29"/>
        <v>3354.4</v>
      </c>
      <c r="O122" s="46">
        <f t="shared" si="29"/>
        <v>3438.2200000000003</v>
      </c>
      <c r="P122" s="59">
        <f t="shared" si="29"/>
        <v>11683.032800000001</v>
      </c>
      <c r="Q122" s="60">
        <f t="shared" si="29"/>
        <v>8563.2999999999993</v>
      </c>
      <c r="R122" s="60">
        <f t="shared" si="29"/>
        <v>7589.0999999999995</v>
      </c>
      <c r="S122" s="60">
        <f>SUM(S16:S121)</f>
        <v>13508.059999999998</v>
      </c>
      <c r="T122" s="46">
        <f t="shared" si="29"/>
        <v>13571.323333333336</v>
      </c>
      <c r="U122" s="46">
        <f t="shared" si="29"/>
        <v>5657.7000000000007</v>
      </c>
      <c r="V122" s="46">
        <f t="shared" si="29"/>
        <v>8038.7566666666671</v>
      </c>
    </row>
    <row r="123" spans="1:22">
      <c r="J123" s="40" t="e">
        <f>J122+J120+J119+J118+J116+J115+J114+J113+J112+J111+J110+J109+J108+#REF!+J107+J106+J105+J104+J103+J102+J101+J100+J99+J98+J97+J96+J95+J94+J93+J92+J91+J90+J90+J89+J88+J87+J86+J85+J84+J83+J82+J81+J80+J79+J78+J76+J75+J74+J73+J72+J71+J70+J69+J68+J67</f>
        <v>#REF!</v>
      </c>
      <c r="K123" s="40">
        <f>SUM(J16:J122)</f>
        <v>157626.7856</v>
      </c>
      <c r="L123" s="57">
        <f>SUM(K16:V122)</f>
        <v>157626.7856</v>
      </c>
    </row>
  </sheetData>
  <autoFilter ref="B1:B123" xr:uid="{00000000-0009-0000-0000-000000000000}"/>
  <mergeCells count="118">
    <mergeCell ref="F105:G105"/>
    <mergeCell ref="F106:G106"/>
    <mergeCell ref="F107:G107"/>
    <mergeCell ref="F122:G122"/>
    <mergeCell ref="F116:G116"/>
    <mergeCell ref="F118:G118"/>
    <mergeCell ref="F119:G119"/>
    <mergeCell ref="F120:G120"/>
    <mergeCell ref="F108:G108"/>
    <mergeCell ref="F109:G109"/>
    <mergeCell ref="F110:G110"/>
    <mergeCell ref="F114:G114"/>
    <mergeCell ref="F115:G115"/>
    <mergeCell ref="F111:G111"/>
    <mergeCell ref="F112:G112"/>
    <mergeCell ref="F113:G113"/>
    <mergeCell ref="F121:G121"/>
    <mergeCell ref="F100:G100"/>
    <mergeCell ref="F101:G101"/>
    <mergeCell ref="F102:G102"/>
    <mergeCell ref="F103:G103"/>
    <mergeCell ref="F104:G104"/>
    <mergeCell ref="F93:G93"/>
    <mergeCell ref="F94:G94"/>
    <mergeCell ref="F97:G97"/>
    <mergeCell ref="F98:G98"/>
    <mergeCell ref="F99:G99"/>
    <mergeCell ref="F95:G95"/>
    <mergeCell ref="F96:G96"/>
    <mergeCell ref="F88:G88"/>
    <mergeCell ref="F89:G89"/>
    <mergeCell ref="F90:G90"/>
    <mergeCell ref="F91:G91"/>
    <mergeCell ref="F92:G92"/>
    <mergeCell ref="F81:G81"/>
    <mergeCell ref="F82:G82"/>
    <mergeCell ref="F85:G85"/>
    <mergeCell ref="F86:G86"/>
    <mergeCell ref="F87:G87"/>
    <mergeCell ref="F83:G83"/>
    <mergeCell ref="F84:G84"/>
    <mergeCell ref="F72:G72"/>
    <mergeCell ref="F73:G73"/>
    <mergeCell ref="F74:G74"/>
    <mergeCell ref="F80:G80"/>
    <mergeCell ref="F79:G79"/>
    <mergeCell ref="F76:G76"/>
    <mergeCell ref="F78:G78"/>
    <mergeCell ref="F75:G75"/>
    <mergeCell ref="F54:G54"/>
    <mergeCell ref="F55:G55"/>
    <mergeCell ref="F56:G56"/>
    <mergeCell ref="F57:G57"/>
    <mergeCell ref="F60:G60"/>
    <mergeCell ref="F61:G61"/>
    <mergeCell ref="F62:G62"/>
    <mergeCell ref="F69:G69"/>
    <mergeCell ref="F70:G70"/>
    <mergeCell ref="F71:G71"/>
    <mergeCell ref="F63:G63"/>
    <mergeCell ref="F64:G64"/>
    <mergeCell ref="F65:G65"/>
    <mergeCell ref="F67:G67"/>
    <mergeCell ref="F68:G68"/>
    <mergeCell ref="F53:G53"/>
    <mergeCell ref="F58:G58"/>
    <mergeCell ref="F59:G59"/>
    <mergeCell ref="F35:G35"/>
    <mergeCell ref="F36:G36"/>
    <mergeCell ref="F37:G37"/>
    <mergeCell ref="F42:G42"/>
    <mergeCell ref="F43:G43"/>
    <mergeCell ref="F38:G38"/>
    <mergeCell ref="F41:G41"/>
    <mergeCell ref="F44:G44"/>
    <mergeCell ref="F48:G48"/>
    <mergeCell ref="F49:G49"/>
    <mergeCell ref="F50:G50"/>
    <mergeCell ref="F51:G51"/>
    <mergeCell ref="F45:G45"/>
    <mergeCell ref="F46:G46"/>
    <mergeCell ref="F47:G47"/>
    <mergeCell ref="F52:G52"/>
    <mergeCell ref="F40:G40"/>
    <mergeCell ref="F25:G25"/>
    <mergeCell ref="F26:G26"/>
    <mergeCell ref="F34:G34"/>
    <mergeCell ref="F39:G39"/>
    <mergeCell ref="F18:G18"/>
    <mergeCell ref="F22:G22"/>
    <mergeCell ref="F23:G23"/>
    <mergeCell ref="F24:G24"/>
    <mergeCell ref="F16:G16"/>
    <mergeCell ref="F17:G17"/>
    <mergeCell ref="F19:G19"/>
    <mergeCell ref="F20:G20"/>
    <mergeCell ref="F21:G21"/>
    <mergeCell ref="F27:G27"/>
    <mergeCell ref="F29:G29"/>
    <mergeCell ref="F30:G30"/>
    <mergeCell ref="F31:G31"/>
    <mergeCell ref="F33:G33"/>
    <mergeCell ref="F28:G28"/>
    <mergeCell ref="A6:V6"/>
    <mergeCell ref="A7:V7"/>
    <mergeCell ref="A8:V8"/>
    <mergeCell ref="A9:V9"/>
    <mergeCell ref="A14:V14"/>
    <mergeCell ref="A11:A12"/>
    <mergeCell ref="B11:B12"/>
    <mergeCell ref="C11:C12"/>
    <mergeCell ref="D11:D12"/>
    <mergeCell ref="E11:G11"/>
    <mergeCell ref="H11:I11"/>
    <mergeCell ref="J11:V11"/>
    <mergeCell ref="F12:G12"/>
    <mergeCell ref="F13:G13"/>
    <mergeCell ref="Q3:V3"/>
  </mergeCells>
  <pageMargins left="0.78740157480314965" right="0.78740157480314965" top="0.98425196850393704" bottom="0.78740157480314965" header="0.51181102362204722" footer="0.31496062992125984"/>
  <pageSetup paperSize="9" scale="54" firstPageNumber="22" orientation="landscape" useFirstPageNumber="1" horizontalDpi="4294967294" verticalDpi="4294967294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ОЭП</dc:creator>
  <cp:lastModifiedBy>Иванова</cp:lastModifiedBy>
  <cp:lastPrinted>2022-10-25T07:58:03Z</cp:lastPrinted>
  <dcterms:created xsi:type="dcterms:W3CDTF">2006-09-16T00:00:00Z</dcterms:created>
  <dcterms:modified xsi:type="dcterms:W3CDTF">2022-10-25T07:58:05Z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1049-11.2.0.10101</vt:lpwstr>
  </property>
</Properties>
</file>